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atrimoine\tech-travaux\Marchés et contrats\2025 en attente\MARCHE DE SERVICE - 2025PFMECVCCFO\1- Préparation\DCE 2025PFMECVCCFO\Pièces techniques\Lot 1 - CVC\"/>
    </mc:Choice>
  </mc:AlternateContent>
  <xr:revisionPtr revIDLastSave="0" documentId="13_ncr:1_{C1144550-C618-42A4-90E9-CA3A05F788E1}" xr6:coauthVersionLast="47" xr6:coauthVersionMax="47" xr10:uidLastSave="{00000000-0000-0000-0000-000000000000}"/>
  <bookViews>
    <workbookView xWindow="-120" yWindow="-120" windowWidth="29040" windowHeight="15720" tabRatio="822" activeTab="1" xr2:uid="{00000000-000D-0000-FFFF-FFFF00000000}"/>
  </bookViews>
  <sheets>
    <sheet name="Annexe 1 - DPGF" sheetId="2" r:id="rId1"/>
    <sheet name="Annexe 2 - BPU" sheetId="4" r:id="rId2"/>
  </sheets>
  <definedNames>
    <definedName name="_xlnm.Print_Area" localSheetId="0">'Annexe 1 - DPGF'!$A$1:$I$24</definedName>
    <definedName name="_xlnm.Print_Area" localSheetId="1">'Annexe 2 - BPU'!$A$1:$F$122</definedName>
    <definedName name="_xlnm.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2" l="1"/>
  <c r="G20" i="2"/>
  <c r="H20" i="2" s="1"/>
  <c r="G11" i="2"/>
  <c r="H11" i="2" s="1"/>
  <c r="G12" i="2"/>
  <c r="H12" i="2" s="1"/>
  <c r="G13" i="2"/>
  <c r="H13" i="2" s="1"/>
  <c r="G14" i="2"/>
  <c r="H14" i="2" s="1"/>
  <c r="G15" i="2"/>
  <c r="H15" i="2" s="1"/>
  <c r="G16" i="2"/>
  <c r="H16" i="2" s="1"/>
  <c r="G17" i="2"/>
  <c r="H17" i="2" s="1"/>
  <c r="G18" i="2"/>
  <c r="H18" i="2" s="1"/>
  <c r="G19" i="2"/>
  <c r="H19" i="2" s="1"/>
  <c r="G10" i="2"/>
  <c r="H10" i="2" s="1"/>
  <c r="G9" i="2"/>
  <c r="H9" i="2" s="1"/>
  <c r="G8" i="2"/>
  <c r="G7" i="2"/>
  <c r="H7" i="2" s="1"/>
  <c r="D21" i="2"/>
  <c r="E21" i="2"/>
  <c r="F21" i="2"/>
  <c r="G21" i="2" l="1"/>
  <c r="C21" i="2"/>
  <c r="B21" i="2"/>
  <c r="H6" i="2"/>
  <c r="H8" i="2" l="1"/>
  <c r="H21" i="2" s="1"/>
</calcChain>
</file>

<file path=xl/sharedStrings.xml><?xml version="1.0" encoding="utf-8"?>
<sst xmlns="http://schemas.openxmlformats.org/spreadsheetml/2006/main" count="288" uniqueCount="210">
  <si>
    <r>
      <rPr>
        <b/>
        <u/>
        <sz val="11"/>
        <color theme="1"/>
        <rFont val="Calibri"/>
        <family val="2"/>
        <scheme val="minor"/>
      </rPr>
      <t>Note:</t>
    </r>
    <r>
      <rPr>
        <sz val="11"/>
        <color theme="1"/>
        <rFont val="Calibri"/>
        <family val="2"/>
        <scheme val="minor"/>
      </rPr>
      <t xml:space="preserve"> Le candidat devra renseigner les cellules en </t>
    </r>
  </si>
  <si>
    <t>Coefficient applicable sur le prix d'achat des pièces de rechange</t>
  </si>
  <si>
    <t>1.1</t>
  </si>
  <si>
    <t>Pièces dont le montant d'achat est inférieur ou égal à 500 € HT - indiquer la valeur du coefficient  (ex : 1,22 correspond à 22%)</t>
  </si>
  <si>
    <t>u</t>
  </si>
  <si>
    <t>1.2</t>
  </si>
  <si>
    <t>1.3</t>
  </si>
  <si>
    <t>1.4</t>
  </si>
  <si>
    <r>
      <t>Coefficient applicable sur les prestations sous-traitées (</t>
    </r>
    <r>
      <rPr>
        <sz val="8"/>
        <color rgb="FF000000"/>
        <rFont val="HELVETICA"/>
      </rPr>
      <t>Ce coefficient comprend tous les frais du PRESTATAIRE pour la réalisation de la prestation: relevé sur place, redaction du devis, gestion et suivi des sous-traitants, reception…)</t>
    </r>
  </si>
  <si>
    <t>2.1</t>
  </si>
  <si>
    <t>Prestation sous-traitée dont le montant d'achat est inférieur à 500 € HT - indiquer la valeur du coefficient  (ex : 1,22 correspond à 22%)</t>
  </si>
  <si>
    <t>2.2</t>
  </si>
  <si>
    <t>2.3</t>
  </si>
  <si>
    <t>2.4</t>
  </si>
  <si>
    <t>3.1</t>
  </si>
  <si>
    <t>Ingénieur</t>
  </si>
  <si>
    <t>h</t>
  </si>
  <si>
    <t>3.2</t>
  </si>
  <si>
    <t>Technicien supérieur (Chauffagiste)</t>
  </si>
  <si>
    <t>3.3</t>
  </si>
  <si>
    <t>Technicien supérieur (Frigoriste)</t>
  </si>
  <si>
    <t>3.4</t>
  </si>
  <si>
    <t>Technicien supérieur (Plombier)</t>
  </si>
  <si>
    <t>3.5</t>
  </si>
  <si>
    <t>3.6</t>
  </si>
  <si>
    <t>Technicien supérieur (Automaticien)</t>
  </si>
  <si>
    <t>3.7</t>
  </si>
  <si>
    <t>TOTAL 
SOUS-TRAITANCE (€HT / an)</t>
  </si>
  <si>
    <t>TOTAL 
FOURNITURE (€HT / an)</t>
  </si>
  <si>
    <t>NOMBRE D'HEURE 
(/ an)</t>
  </si>
  <si>
    <t>COUTS HORAIRE (déplacement compris)</t>
  </si>
  <si>
    <t>Technicien supérieur (Electricien CFO/CFA)</t>
  </si>
  <si>
    <t>Technicien supérieur (Multi-Technique)</t>
  </si>
  <si>
    <t>1.5</t>
  </si>
  <si>
    <t>Pièces dont le montant d'achat est compris entre 1 001 et 5 000 € HT - indiquer la valeur du coefficient  (ex : 1,22 correspond à 22%)</t>
  </si>
  <si>
    <t>Pièces dont le montant d'achat est compris entre 5 001 et 10 000 € HT - indiquer la valeur du coefficient  (ex : 1,22 correspond à 22%)</t>
  </si>
  <si>
    <t>1.6</t>
  </si>
  <si>
    <t>Pièces dont le montant d'achat est compris entre 10 001 et 25 000 € HT - indiquer la valeur du coefficient  (ex : 1,22 correspond à 22%)</t>
  </si>
  <si>
    <t>Pièces dont le montant d'achat est supérieur à 25 000 € HT - indiquer la valeur du coefficient  (ex : 1,22 correspond à 22%)</t>
  </si>
  <si>
    <t>Prestation sous-traitée dont le montant d'achat est compris entre 1 001 et 5 000 € HT - indiquer la valeur du coefficient  (ex : 1,22 correspond à 22%)</t>
  </si>
  <si>
    <t>2.5</t>
  </si>
  <si>
    <t>2.6</t>
  </si>
  <si>
    <t>Prestation sous-traitée dont le montant d'achat est supérieur à 25 000 € HT - indiquer la valeur du coefficient  (ex : 1,22 correspond à 22%)</t>
  </si>
  <si>
    <t>Pièces dont le montant d'achat est compris entre 501 et 1 000 € HT - indiquer la valeur du coefficient  (ex : 1,22 correspond à 22%)</t>
  </si>
  <si>
    <t>Prestation sous-traitée dont le montant d'achat est compris entre 501 et 1 000 € HT - indiquer la valeur du coefficient  (ex : 1,22 correspond à 22%)</t>
  </si>
  <si>
    <t>Prestation sous-traitée dont le montant d'achat est compris entre 5 001 et 10 000 € HT - indiquer la valeur du coefficient  (ex : 1,22 correspond à 22%)</t>
  </si>
  <si>
    <t>Prestation sous-traitée dont le montant d'achat est compris entre 10 001 et 25 000 € HT - indiquer la valeur du coefficient  (ex : 1,22 correspond à 22%)</t>
  </si>
  <si>
    <t>A</t>
  </si>
  <si>
    <t>PLOMBERIE</t>
  </si>
  <si>
    <t>A1</t>
  </si>
  <si>
    <t>A1-1</t>
  </si>
  <si>
    <t>ml</t>
  </si>
  <si>
    <t>A1-2</t>
  </si>
  <si>
    <t>A1-3</t>
  </si>
  <si>
    <t>A1-4</t>
  </si>
  <si>
    <t>A1-5</t>
  </si>
  <si>
    <t>A1-6</t>
  </si>
  <si>
    <t>A1-7</t>
  </si>
  <si>
    <t>A2</t>
  </si>
  <si>
    <t>Tube cuivre : posé, compris raccords, pour longueur supérieure à 3 mètres - Fourniture et pose</t>
  </si>
  <si>
    <t>A2-1</t>
  </si>
  <si>
    <t>Diamètre 10/12</t>
  </si>
  <si>
    <t>A2-2</t>
  </si>
  <si>
    <t>Diamètre 12/14</t>
  </si>
  <si>
    <t>A2-3</t>
  </si>
  <si>
    <t>Diamètre 14/16</t>
  </si>
  <si>
    <t>A2-4</t>
  </si>
  <si>
    <t>Diamètre 16/18</t>
  </si>
  <si>
    <t>A2-5</t>
  </si>
  <si>
    <t>Diamètre 18/20</t>
  </si>
  <si>
    <t>A2-6</t>
  </si>
  <si>
    <t>Diamètre 20/22</t>
  </si>
  <si>
    <t>Diamètre 23/25</t>
  </si>
  <si>
    <t>Diamètre 26/28</t>
  </si>
  <si>
    <t>Diamètre 30/32</t>
  </si>
  <si>
    <t>Diamètre 34/36</t>
  </si>
  <si>
    <t>Diamètre 38/40</t>
  </si>
  <si>
    <t>Diamètre 40/42</t>
  </si>
  <si>
    <t>Diamètre 50/52</t>
  </si>
  <si>
    <t>Diamètre 68/70</t>
  </si>
  <si>
    <t>A3</t>
  </si>
  <si>
    <t>Tube PER uniquement pour les liaisons sanitaire :  posé, compris raccords, pour longueur supérieure à 3 mètres - Fourniture et pose</t>
  </si>
  <si>
    <t>A3-1</t>
  </si>
  <si>
    <t>A3-2</t>
  </si>
  <si>
    <t>A3-3</t>
  </si>
  <si>
    <t>A3-4</t>
  </si>
  <si>
    <t>A3-5</t>
  </si>
  <si>
    <t>A3-6</t>
  </si>
  <si>
    <t>A4</t>
  </si>
  <si>
    <t>Tube multicouche: posé, compris raccords en laiton, pour longeur supérieure à 3 mètres</t>
  </si>
  <si>
    <t>A4-1</t>
  </si>
  <si>
    <t>Diamètre - 16</t>
  </si>
  <si>
    <t>A4-2</t>
  </si>
  <si>
    <t>Diamètre - 20</t>
  </si>
  <si>
    <t>A4-3</t>
  </si>
  <si>
    <t>Diamètre - 26</t>
  </si>
  <si>
    <t>A4-4</t>
  </si>
  <si>
    <t>Diamètre - 32</t>
  </si>
  <si>
    <t>A4-5</t>
  </si>
  <si>
    <t>Diamètre - 40</t>
  </si>
  <si>
    <t>A4-6</t>
  </si>
  <si>
    <t>Diamètre - 50</t>
  </si>
  <si>
    <t>A4-7</t>
  </si>
  <si>
    <t>Diamètre - 63</t>
  </si>
  <si>
    <t>A5</t>
  </si>
  <si>
    <t>Brossage et traitement avec peinture antirouille, fourniture et pose de coquilles en polyuréthane, finition toile de verre avec couche de protection d'émulsion acrylique type Flogul</t>
  </si>
  <si>
    <t>A5-1</t>
  </si>
  <si>
    <t>Sur tube fer noir diamètre extérieur 39 mm ( PU épaisseur 19mm )</t>
  </si>
  <si>
    <t>A5-2</t>
  </si>
  <si>
    <t>Sur tube fer noir diamètre extérieur 49 mm ( PU épaisseur 19mm )</t>
  </si>
  <si>
    <t>A5-3</t>
  </si>
  <si>
    <t>Sur tube fer noir diamètre extérieur 60 mm ( PU épaisseur 30mm )</t>
  </si>
  <si>
    <t>A5-4</t>
  </si>
  <si>
    <t>Sur tube fer noir diamètre extérieur 89 mm ( PU épaisseur 30mm )</t>
  </si>
  <si>
    <t>A5-5</t>
  </si>
  <si>
    <t>Sur tube fer noir diamètre extérieur 114 mm ( PU épaisseur 30mm )</t>
  </si>
  <si>
    <t>A5-6</t>
  </si>
  <si>
    <t>Sur tube fer noir diamètre extérieur 139 mm ( PU épaisseur 30mm )</t>
  </si>
  <si>
    <t>A5-7</t>
  </si>
  <si>
    <t>Sur tube fer noir diamètre extérieur 168 mm ( PU épaisseur 30mm )</t>
  </si>
  <si>
    <t>A5-8</t>
  </si>
  <si>
    <t>Calorifuge bride, vanne, coude, ou support sur tube diam 39 mm</t>
  </si>
  <si>
    <t>A5-9</t>
  </si>
  <si>
    <t>Calorifuge bride, vanne, coude, ou support sur tube diam 49 mm</t>
  </si>
  <si>
    <t>A5-10</t>
  </si>
  <si>
    <t>Calorifuge bride, vanne, coude, ou support sur tube diam 60 mm</t>
  </si>
  <si>
    <t>Calorifuge bride, vanne, coude, ou support sur tube diam 89 mm</t>
  </si>
  <si>
    <t>Calorifuge bride, vanne, coude, ou support sur tube diam 168 mm</t>
  </si>
  <si>
    <t>Fourniture et pose d'une pompe de circulation pour chauffage central, y compris montage, raccordement sur tuyauterie, ainsi que la façon des joints - Non prévu : le raccordement électrique Pompes "Salmson" ou similaire</t>
  </si>
  <si>
    <t>Série domestique pour un débit jusqu'à 4,5 m3/H et une HM jusqu'à 6 m/CE</t>
  </si>
  <si>
    <t>Pompe Yonos pico 15/25 - 15/32 - Diamètre 26/34 à 33/42</t>
  </si>
  <si>
    <t>Pompe Yonos pico 30/25 - 30/32 - Diamètre 26/34 à 33/42</t>
  </si>
  <si>
    <t>Pompe Yonos Pico 15/25 - 30/25 - Diamètre 26/34</t>
  </si>
  <si>
    <t>Pompe Yonos maxo 50/32 - Diamètre 33/42</t>
  </si>
  <si>
    <t>Pompe Yonos maxo 70/32 - Diamètre 33/42</t>
  </si>
  <si>
    <t>Pompe Yonos maxo 80/32 - Diamètre 33/42</t>
  </si>
  <si>
    <t>Pompe double Yonos maxo 2025 - Diamètre 33/42</t>
  </si>
  <si>
    <t>Pompe double Yonos maxo 2050 - Diamètre 33/42</t>
  </si>
  <si>
    <t>Pompe double Yonos maxo 2070 - Diamètre 40/49</t>
  </si>
  <si>
    <t>Pompe double Yonos maxo 2080 - Diamètre 33/42</t>
  </si>
  <si>
    <t>B</t>
  </si>
  <si>
    <t>B1</t>
  </si>
  <si>
    <t>Climatiseur mono-split réversible</t>
  </si>
  <si>
    <t>Fourniture et pose de climatiseurs réversibles mono-split système inverter type Daikin à condensation à air comprenant :</t>
  </si>
  <si>
    <t>1 évaporateur intérieur fixé au mur avec évacuation</t>
  </si>
  <si>
    <t>1 condenseur extérieur fixé au mur sur consoles, y compris antirouille et deux couches de peinture ou fixé également sur consoles mais en toiture</t>
  </si>
  <si>
    <t>Résistance de carter</t>
  </si>
  <si>
    <t>Plénum de soufrage frontal</t>
  </si>
  <si>
    <t>Rappel de commande avec thermostat</t>
  </si>
  <si>
    <t>Liaisons frigorifiques calorifugées et liaisons électriques sous goulottes plastiques entre condenseur et évaporateur</t>
  </si>
  <si>
    <t>Câblage sur ligne électrique en attente, essais de bon fonctionnement</t>
  </si>
  <si>
    <t>B1-1</t>
  </si>
  <si>
    <t>Puissance frigorifique  = 2,5 kw</t>
  </si>
  <si>
    <t>B1-2</t>
  </si>
  <si>
    <t>Puissance frigorifique = 3,5 kw</t>
  </si>
  <si>
    <t>B1-3</t>
  </si>
  <si>
    <t>Puissance frigorifique = 4,2 kw</t>
  </si>
  <si>
    <t>B1-4</t>
  </si>
  <si>
    <t>Puissance frigorifique = 5 kw</t>
  </si>
  <si>
    <t>A1-8</t>
  </si>
  <si>
    <t>A1-9</t>
  </si>
  <si>
    <t>A1-10</t>
  </si>
  <si>
    <t>A1-11</t>
  </si>
  <si>
    <t>A1-12</t>
  </si>
  <si>
    <t>A1-13</t>
  </si>
  <si>
    <t>A1-14</t>
  </si>
  <si>
    <t>A3-7</t>
  </si>
  <si>
    <t>Calorifuge de canalisation</t>
  </si>
  <si>
    <t>A4-8</t>
  </si>
  <si>
    <t>A4-9</t>
  </si>
  <si>
    <t>A4-10</t>
  </si>
  <si>
    <t>A4-11</t>
  </si>
  <si>
    <t>A4-12</t>
  </si>
  <si>
    <t>Pompe de circulation</t>
  </si>
  <si>
    <t>CLIMATISATION</t>
  </si>
  <si>
    <t>C</t>
  </si>
  <si>
    <t>C1</t>
  </si>
  <si>
    <t>C2</t>
  </si>
  <si>
    <t>MAINTENANCE CONSTRUCTEUR SUR PAC ET GROUPE FROID</t>
  </si>
  <si>
    <t>D</t>
  </si>
  <si>
    <t>D1</t>
  </si>
  <si>
    <t>Réalisation d'une DESP complète sur une PAC ou un Groupe Froid de marque CARRIER.</t>
  </si>
  <si>
    <t>D2</t>
  </si>
  <si>
    <t>Réalisation d'une maintenance de niveau constructeur complète sur une PAC ou un Groupe Froid de marque CARRIER.</t>
  </si>
  <si>
    <t>Réalisation d'une maintenance de niveau constructeur complète sur une PAC ou un Groupe Froid de marque TRANE.</t>
  </si>
  <si>
    <t>Réalisation d'une DESP complète sur une PAC ou un Groupe Froid de marque TRANE.</t>
  </si>
  <si>
    <t>REALISATION D'UNE DESP SUR PAC ET GROUPE FROID</t>
  </si>
  <si>
    <t>CAMPUS</t>
  </si>
  <si>
    <t>BONNEUIL SUR MARNE</t>
  </si>
  <si>
    <t xml:space="preserve"> HOPITAL HENRI MONDOR</t>
  </si>
  <si>
    <t xml:space="preserve">CAMPUS SANTE </t>
  </si>
  <si>
    <t>FONTAINEBLEAU</t>
  </si>
  <si>
    <t>QUARTIER DAMESME ECOLE DE GENDARMERIE DE FONTAINEBLEAU</t>
  </si>
  <si>
    <t>LIVRY-GARGAN</t>
  </si>
  <si>
    <t>MAIL DES MECHES</t>
  </si>
  <si>
    <t>SAINT-SIMON</t>
  </si>
  <si>
    <t>SAINT DENIS</t>
  </si>
  <si>
    <t>SENART</t>
  </si>
  <si>
    <t>TORCY</t>
  </si>
  <si>
    <t>VITRY-SUR-SEINE</t>
  </si>
  <si>
    <t>ANDRE BOULLE</t>
  </si>
  <si>
    <t>CAMPUS CENTRE</t>
  </si>
  <si>
    <t>MAINTENANCE REGLEMENTAIRE ET PREVENTIVE (€HT / an)</t>
  </si>
  <si>
    <t>MAINTENANCE CORRECTIVE (€HT / an)</t>
  </si>
  <si>
    <t>Montant Annuel Total (€HT / an)</t>
  </si>
  <si>
    <t xml:space="preserve">Montant Annuel Total (€TTC / an) </t>
  </si>
  <si>
    <t>STAPS DUVAUCHELLE</t>
  </si>
  <si>
    <t xml:space="preserve"> -</t>
  </si>
  <si>
    <t>BPU - Lot 1 - CVC</t>
  </si>
  <si>
    <t>DPGF 
Lot 1 - CVC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</si>
</sst>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HELVETICA"/>
    </font>
    <font>
      <sz val="9"/>
      <color theme="1"/>
      <name val="Calibri"/>
      <family val="2"/>
      <scheme val="minor"/>
    </font>
    <font>
      <b/>
      <sz val="8"/>
      <color rgb="FF000000"/>
      <name val="HELVETICA"/>
    </font>
    <font>
      <sz val="8"/>
      <color rgb="FF000000"/>
      <name val="HELVETICA"/>
    </font>
    <font>
      <sz val="8"/>
      <color theme="1"/>
      <name val="HELVETICA"/>
    </font>
    <font>
      <b/>
      <sz val="10"/>
      <color theme="1"/>
      <name val="HELVETICA"/>
    </font>
    <font>
      <b/>
      <u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u/>
      <sz val="18"/>
      <color theme="1"/>
      <name val="Helvetica"/>
    </font>
    <font>
      <sz val="11"/>
      <color theme="1"/>
      <name val="Helvetica"/>
    </font>
    <font>
      <sz val="10"/>
      <name val="Arial"/>
      <family val="2"/>
    </font>
    <font>
      <b/>
      <sz val="8"/>
      <color indexed="8"/>
      <name val="Helvetica"/>
    </font>
    <font>
      <sz val="8"/>
      <color indexed="8"/>
      <name val="Helvetica"/>
    </font>
    <font>
      <sz val="8"/>
      <name val="Calibri"/>
      <family val="2"/>
      <scheme val="minor"/>
    </font>
    <font>
      <b/>
      <sz val="11"/>
      <color rgb="FF000000"/>
      <name val="Helvetica"/>
    </font>
    <font>
      <b/>
      <u/>
      <sz val="8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i/>
      <sz val="10"/>
      <color theme="1"/>
      <name val="Lucida Sans"/>
      <family val="2"/>
    </font>
    <font>
      <b/>
      <i/>
      <sz val="15"/>
      <color theme="1"/>
      <name val="Lucida Sans"/>
      <family val="2"/>
    </font>
    <font>
      <b/>
      <i/>
      <u/>
      <sz val="14"/>
      <color theme="1"/>
      <name val="Helvetica"/>
    </font>
    <font>
      <b/>
      <i/>
      <u/>
      <sz val="12"/>
      <color theme="1"/>
      <name val="Helvetica"/>
    </font>
  </fonts>
  <fills count="11">
    <fill>
      <patternFill patternType="none"/>
    </fill>
    <fill>
      <patternFill patternType="gray125"/>
    </fill>
    <fill>
      <patternFill patternType="solid">
        <fgColor rgb="FF0DC714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6DE9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2" fillId="0" borderId="0"/>
    <xf numFmtId="0" fontId="12" fillId="0" borderId="0"/>
  </cellStyleXfs>
  <cellXfs count="107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49" fontId="14" fillId="0" borderId="21" xfId="3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9" fontId="14" fillId="0" borderId="7" xfId="3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49" fontId="14" fillId="0" borderId="9" xfId="3" applyNumberFormat="1" applyFont="1" applyBorder="1" applyAlignment="1">
      <alignment horizontal="center" vertical="center"/>
    </xf>
    <xf numFmtId="0" fontId="14" fillId="0" borderId="19" xfId="3" applyFont="1" applyBorder="1" applyAlignment="1">
      <alignment horizontal="left" vertical="center" wrapText="1"/>
    </xf>
    <xf numFmtId="0" fontId="14" fillId="0" borderId="6" xfId="3" applyFont="1" applyBorder="1" applyAlignment="1">
      <alignment horizontal="left" vertical="center" wrapText="1"/>
    </xf>
    <xf numFmtId="0" fontId="14" fillId="0" borderId="17" xfId="3" applyFont="1" applyBorder="1" applyAlignment="1">
      <alignment horizontal="left" vertical="center" wrapText="1"/>
    </xf>
    <xf numFmtId="10" fontId="14" fillId="0" borderId="26" xfId="3" applyNumberFormat="1" applyFont="1" applyBorder="1" applyAlignment="1">
      <alignment horizontal="center" vertical="center"/>
    </xf>
    <xf numFmtId="10" fontId="14" fillId="0" borderId="10" xfId="3" applyNumberFormat="1" applyFont="1" applyBorder="1" applyAlignment="1">
      <alignment horizontal="center" vertical="center"/>
    </xf>
    <xf numFmtId="10" fontId="14" fillId="0" borderId="24" xfId="3" applyNumberFormat="1" applyFont="1" applyBorder="1" applyAlignment="1">
      <alignment horizontal="center" vertical="center"/>
    </xf>
    <xf numFmtId="165" fontId="14" fillId="6" borderId="12" xfId="3" applyNumberFormat="1" applyFont="1" applyFill="1" applyBorder="1" applyAlignment="1">
      <alignment horizontal="center" vertical="center"/>
    </xf>
    <xf numFmtId="0" fontId="14" fillId="0" borderId="30" xfId="3" applyFont="1" applyBorder="1" applyAlignment="1">
      <alignment horizontal="left" vertical="center" wrapText="1"/>
    </xf>
    <xf numFmtId="10" fontId="14" fillId="0" borderId="14" xfId="3" applyNumberFormat="1" applyFont="1" applyBorder="1" applyAlignment="1">
      <alignment horizontal="center" vertical="center"/>
    </xf>
    <xf numFmtId="165" fontId="14" fillId="6" borderId="31" xfId="3" applyNumberFormat="1" applyFont="1" applyFill="1" applyBorder="1" applyAlignment="1">
      <alignment horizontal="center" vertical="center"/>
    </xf>
    <xf numFmtId="165" fontId="14" fillId="6" borderId="13" xfId="3" applyNumberFormat="1" applyFont="1" applyFill="1" applyBorder="1" applyAlignment="1">
      <alignment horizontal="center" vertical="center"/>
    </xf>
    <xf numFmtId="0" fontId="14" fillId="0" borderId="25" xfId="3" applyFont="1" applyBorder="1" applyAlignment="1">
      <alignment horizontal="left" vertical="center" wrapText="1"/>
    </xf>
    <xf numFmtId="165" fontId="14" fillId="6" borderId="22" xfId="3" applyNumberFormat="1" applyFont="1" applyFill="1" applyBorder="1" applyAlignment="1">
      <alignment horizontal="center" vertical="center"/>
    </xf>
    <xf numFmtId="10" fontId="14" fillId="0" borderId="23" xfId="3" applyNumberFormat="1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49" fontId="14" fillId="0" borderId="33" xfId="3" applyNumberFormat="1" applyFont="1" applyBorder="1" applyAlignment="1">
      <alignment horizontal="center" vertical="center"/>
    </xf>
    <xf numFmtId="0" fontId="17" fillId="0" borderId="34" xfId="0" applyFont="1" applyBorder="1" applyAlignment="1">
      <alignment horizontal="left" vertical="center"/>
    </xf>
    <xf numFmtId="165" fontId="18" fillId="0" borderId="34" xfId="0" applyNumberFormat="1" applyFont="1" applyBorder="1" applyAlignment="1">
      <alignment horizontal="right" vertical="center"/>
    </xf>
    <xf numFmtId="10" fontId="18" fillId="0" borderId="34" xfId="0" applyNumberFormat="1" applyFont="1" applyBorder="1" applyAlignment="1">
      <alignment horizontal="right" vertical="center"/>
    </xf>
    <xf numFmtId="0" fontId="18" fillId="0" borderId="34" xfId="0" applyFont="1" applyBorder="1" applyAlignment="1">
      <alignment horizontal="left" vertical="center"/>
    </xf>
    <xf numFmtId="0" fontId="20" fillId="0" borderId="34" xfId="0" applyFont="1" applyBorder="1" applyAlignment="1">
      <alignment horizontal="left" vertical="center" wrapText="1"/>
    </xf>
    <xf numFmtId="0" fontId="18" fillId="0" borderId="34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center" vertical="center"/>
    </xf>
    <xf numFmtId="0" fontId="17" fillId="0" borderId="36" xfId="0" applyFont="1" applyBorder="1" applyAlignment="1">
      <alignment horizontal="left" vertical="center"/>
    </xf>
    <xf numFmtId="165" fontId="18" fillId="0" borderId="36" xfId="0" applyNumberFormat="1" applyFont="1" applyBorder="1" applyAlignment="1">
      <alignment horizontal="right" vertical="center"/>
    </xf>
    <xf numFmtId="10" fontId="18" fillId="0" borderId="36" xfId="0" applyNumberFormat="1" applyFont="1" applyBorder="1" applyAlignment="1">
      <alignment horizontal="right" vertical="center"/>
    </xf>
    <xf numFmtId="0" fontId="19" fillId="0" borderId="37" xfId="0" applyFont="1" applyBorder="1" applyAlignment="1">
      <alignment horizontal="center" vertical="center"/>
    </xf>
    <xf numFmtId="49" fontId="18" fillId="0" borderId="32" xfId="0" applyNumberFormat="1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49" fontId="18" fillId="0" borderId="16" xfId="0" applyNumberFormat="1" applyFont="1" applyBorder="1" applyAlignment="1">
      <alignment horizontal="center" vertical="center"/>
    </xf>
    <xf numFmtId="0" fontId="18" fillId="0" borderId="8" xfId="0" applyFont="1" applyBorder="1" applyAlignment="1">
      <alignment horizontal="left" vertical="center"/>
    </xf>
    <xf numFmtId="49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10" fontId="18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39" xfId="0" applyFont="1" applyBorder="1" applyAlignment="1">
      <alignment horizontal="left" vertical="center"/>
    </xf>
    <xf numFmtId="10" fontId="18" fillId="0" borderId="39" xfId="0" applyNumberFormat="1" applyFont="1" applyBorder="1" applyAlignment="1">
      <alignment horizontal="right" vertical="center"/>
    </xf>
    <xf numFmtId="165" fontId="18" fillId="0" borderId="0" xfId="0" applyNumberFormat="1" applyFont="1" applyAlignment="1">
      <alignment horizontal="right" vertical="center"/>
    </xf>
    <xf numFmtId="49" fontId="18" fillId="0" borderId="15" xfId="0" applyNumberFormat="1" applyFont="1" applyBorder="1" applyAlignment="1">
      <alignment horizontal="center" vertical="center"/>
    </xf>
    <xf numFmtId="0" fontId="18" fillId="0" borderId="39" xfId="0" applyFont="1" applyBorder="1" applyAlignment="1">
      <alignment horizontal="left" vertical="center"/>
    </xf>
    <xf numFmtId="164" fontId="14" fillId="6" borderId="11" xfId="3" applyNumberFormat="1" applyFont="1" applyFill="1" applyBorder="1" applyAlignment="1">
      <alignment horizontal="center" vertical="center"/>
    </xf>
    <xf numFmtId="164" fontId="14" fillId="6" borderId="5" xfId="3" applyNumberFormat="1" applyFont="1" applyFill="1" applyBorder="1" applyAlignment="1">
      <alignment horizontal="center" vertical="center"/>
    </xf>
    <xf numFmtId="164" fontId="14" fillId="6" borderId="12" xfId="3" applyNumberFormat="1" applyFont="1" applyFill="1" applyBorder="1" applyAlignment="1">
      <alignment horizontal="center" vertical="center"/>
    </xf>
    <xf numFmtId="164" fontId="18" fillId="8" borderId="34" xfId="0" applyNumberFormat="1" applyFont="1" applyFill="1" applyBorder="1" applyAlignment="1">
      <alignment horizontal="right" vertical="center"/>
    </xf>
    <xf numFmtId="164" fontId="18" fillId="0" borderId="34" xfId="0" applyNumberFormat="1" applyFont="1" applyBorder="1" applyAlignment="1">
      <alignment horizontal="right" vertical="center"/>
    </xf>
    <xf numFmtId="164" fontId="18" fillId="0" borderId="39" xfId="0" applyNumberFormat="1" applyFont="1" applyBorder="1" applyAlignment="1">
      <alignment horizontal="right" vertical="center"/>
    </xf>
    <xf numFmtId="164" fontId="18" fillId="0" borderId="8" xfId="0" applyNumberFormat="1" applyFont="1" applyBorder="1" applyAlignment="1">
      <alignment horizontal="right" vertical="center"/>
    </xf>
    <xf numFmtId="10" fontId="18" fillId="0" borderId="8" xfId="0" applyNumberFormat="1" applyFont="1" applyBorder="1" applyAlignment="1">
      <alignment horizontal="right" vertical="center"/>
    </xf>
    <xf numFmtId="0" fontId="19" fillId="0" borderId="9" xfId="0" applyFont="1" applyBorder="1" applyAlignment="1">
      <alignment horizontal="center" vertical="center"/>
    </xf>
    <xf numFmtId="0" fontId="16" fillId="4" borderId="40" xfId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/>
    </xf>
    <xf numFmtId="0" fontId="4" fillId="6" borderId="41" xfId="0" applyFont="1" applyFill="1" applyBorder="1" applyAlignment="1">
      <alignment vertical="center" wrapText="1"/>
    </xf>
    <xf numFmtId="0" fontId="4" fillId="6" borderId="28" xfId="0" applyFont="1" applyFill="1" applyBorder="1" applyAlignment="1">
      <alignment vertical="center" wrapText="1"/>
    </xf>
    <xf numFmtId="0" fontId="4" fillId="6" borderId="47" xfId="0" applyFont="1" applyFill="1" applyBorder="1" applyAlignment="1">
      <alignment vertical="center" wrapText="1"/>
    </xf>
    <xf numFmtId="0" fontId="4" fillId="6" borderId="20" xfId="0" applyFont="1" applyFill="1" applyBorder="1" applyAlignment="1">
      <alignment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 wrapText="1"/>
    </xf>
    <xf numFmtId="0" fontId="4" fillId="6" borderId="37" xfId="0" applyFont="1" applyFill="1" applyBorder="1" applyAlignment="1">
      <alignment vertical="center" wrapText="1"/>
    </xf>
    <xf numFmtId="0" fontId="4" fillId="6" borderId="46" xfId="0" applyFont="1" applyFill="1" applyBorder="1" applyAlignment="1">
      <alignment vertic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10" borderId="38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4" fillId="6" borderId="45" xfId="0" applyFont="1" applyFill="1" applyBorder="1" applyAlignment="1">
      <alignment vertical="center" wrapText="1"/>
    </xf>
    <xf numFmtId="0" fontId="4" fillId="6" borderId="27" xfId="0" applyFont="1" applyFill="1" applyBorder="1" applyAlignment="1">
      <alignment vertical="center" wrapText="1"/>
    </xf>
    <xf numFmtId="164" fontId="2" fillId="0" borderId="49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6" borderId="0" xfId="0" applyFill="1" applyAlignment="1">
      <alignment horizontal="right" vertical="center"/>
    </xf>
    <xf numFmtId="2" fontId="7" fillId="5" borderId="29" xfId="0" applyNumberFormat="1" applyFont="1" applyFill="1" applyBorder="1" applyAlignment="1">
      <alignment horizontal="center" vertical="center"/>
    </xf>
    <xf numFmtId="164" fontId="7" fillId="5" borderId="29" xfId="0" applyNumberFormat="1" applyFont="1" applyFill="1" applyBorder="1" applyAlignment="1">
      <alignment horizontal="center" vertical="center"/>
    </xf>
    <xf numFmtId="164" fontId="7" fillId="9" borderId="29" xfId="0" applyNumberFormat="1" applyFont="1" applyFill="1" applyBorder="1" applyAlignment="1">
      <alignment horizontal="center" vertical="center"/>
    </xf>
    <xf numFmtId="0" fontId="13" fillId="7" borderId="20" xfId="3" applyFont="1" applyFill="1" applyBorder="1" applyAlignment="1">
      <alignment horizontal="left" vertical="center" wrapText="1"/>
    </xf>
    <xf numFmtId="0" fontId="13" fillId="7" borderId="2" xfId="3" applyFont="1" applyFill="1" applyBorder="1" applyAlignment="1">
      <alignment horizontal="left" vertical="center" wrapText="1"/>
    </xf>
    <xf numFmtId="0" fontId="13" fillId="7" borderId="3" xfId="3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4" fillId="2" borderId="2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/>
    </xf>
    <xf numFmtId="0" fontId="25" fillId="2" borderId="3" xfId="0" applyFont="1" applyFill="1" applyBorder="1" applyAlignment="1">
      <alignment horizontal="center" vertical="center"/>
    </xf>
  </cellXfs>
  <cellStyles count="5">
    <cellStyle name="Normal" xfId="0" builtinId="0"/>
    <cellStyle name="Normal 2" xfId="4" xr:uid="{EBA82D0C-58FA-4C7D-9B62-65363A1C4056}"/>
    <cellStyle name="Normal 2 2" xfId="2" xr:uid="{00000000-0005-0000-0000-000003000000}"/>
    <cellStyle name="Normal 4 2" xfId="1" xr:uid="{00000000-0005-0000-0000-000004000000}"/>
    <cellStyle name="Normal 5" xfId="3" xr:uid="{00000000-0005-0000-0000-000005000000}"/>
  </cellStyles>
  <dxfs count="0"/>
  <tableStyles count="0" defaultTableStyle="TableStyleMedium2" defaultPivotStyle="PivotStyleLight16"/>
  <colors>
    <mruColors>
      <color rgb="FFF6DE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showGridLines="0" zoomScale="90" zoomScaleNormal="90" zoomScaleSheetLayoutView="90" workbookViewId="0">
      <pane xSplit="1" ySplit="1" topLeftCell="B12" activePane="bottomRight" state="frozen"/>
      <selection pane="topRight" activeCell="C1" sqref="C1"/>
      <selection pane="bottomLeft" activeCell="A2" sqref="A2"/>
      <selection pane="bottomRight" activeCell="B8" sqref="B8"/>
    </sheetView>
  </sheetViews>
  <sheetFormatPr baseColWidth="10" defaultRowHeight="18.75" x14ac:dyDescent="0.25"/>
  <cols>
    <col min="1" max="1" width="58.85546875" style="68" bestFit="1" customWidth="1"/>
    <col min="2" max="2" width="19.42578125" style="4" bestFit="1" customWidth="1"/>
    <col min="3" max="3" width="23.5703125" style="4" bestFit="1" customWidth="1"/>
    <col min="4" max="4" width="29" style="4" bestFit="1" customWidth="1"/>
    <col min="5" max="5" width="29" style="4" customWidth="1"/>
    <col min="6" max="6" width="33.140625" style="4" customWidth="1"/>
    <col min="7" max="7" width="27.5703125" style="4" bestFit="1" customWidth="1"/>
    <col min="8" max="8" width="29.42578125" style="4" bestFit="1" customWidth="1"/>
  </cols>
  <sheetData>
    <row r="1" spans="1:9" ht="45" customHeight="1" thickBot="1" x14ac:dyDescent="0.3">
      <c r="A1" s="103" t="s">
        <v>209</v>
      </c>
      <c r="B1" s="101"/>
      <c r="C1" s="101"/>
      <c r="D1" s="101"/>
      <c r="E1" s="101"/>
      <c r="F1" s="101"/>
      <c r="G1" s="101"/>
      <c r="H1" s="102"/>
      <c r="I1" t="s">
        <v>207</v>
      </c>
    </row>
    <row r="2" spans="1:9" ht="15.6" customHeight="1" x14ac:dyDescent="0.25">
      <c r="B2" s="5"/>
      <c r="C2" s="5"/>
      <c r="D2" s="5"/>
      <c r="E2" s="5"/>
      <c r="F2" s="5"/>
      <c r="G2" s="5"/>
      <c r="H2" s="5"/>
    </row>
    <row r="3" spans="1:9" ht="15.6" customHeight="1" x14ac:dyDescent="0.25">
      <c r="A3" s="92" t="s">
        <v>0</v>
      </c>
      <c r="B3" s="93"/>
      <c r="C3" s="5"/>
      <c r="D3" s="5"/>
      <c r="E3" s="5"/>
      <c r="F3" s="5"/>
      <c r="G3" s="5"/>
      <c r="H3" s="5"/>
    </row>
    <row r="4" spans="1:9" ht="15.6" customHeight="1" thickBot="1" x14ac:dyDescent="0.3">
      <c r="B4" s="5"/>
      <c r="C4" s="5"/>
      <c r="D4" s="5"/>
      <c r="E4" s="5"/>
      <c r="F4" s="5"/>
      <c r="G4" s="5"/>
      <c r="H4" s="5"/>
    </row>
    <row r="5" spans="1:9" s="1" customFormat="1" ht="31.35" customHeight="1" thickBot="1" x14ac:dyDescent="0.25">
      <c r="A5" s="67" t="s">
        <v>187</v>
      </c>
      <c r="B5" s="85" t="s">
        <v>29</v>
      </c>
      <c r="C5" s="69" t="s">
        <v>28</v>
      </c>
      <c r="D5" s="70" t="s">
        <v>27</v>
      </c>
      <c r="E5" s="77" t="s">
        <v>202</v>
      </c>
      <c r="F5" s="78" t="s">
        <v>203</v>
      </c>
      <c r="G5" s="71" t="s">
        <v>204</v>
      </c>
      <c r="H5" s="72" t="s">
        <v>205</v>
      </c>
    </row>
    <row r="6" spans="1:9" s="1" customFormat="1" ht="24.6" customHeight="1" thickBot="1" x14ac:dyDescent="0.25">
      <c r="A6" s="81" t="s">
        <v>200</v>
      </c>
      <c r="B6" s="86"/>
      <c r="C6" s="73"/>
      <c r="D6" s="75"/>
      <c r="E6" s="73"/>
      <c r="F6" s="79"/>
      <c r="G6" s="90">
        <f t="shared" ref="G6:G10" si="0">C6+D6+E6+F6</f>
        <v>0</v>
      </c>
      <c r="H6" s="88">
        <f>G6*1.2</f>
        <v>0</v>
      </c>
    </row>
    <row r="7" spans="1:9" ht="35.1" customHeight="1" thickBot="1" x14ac:dyDescent="0.3">
      <c r="A7" s="82" t="s">
        <v>188</v>
      </c>
      <c r="B7" s="86"/>
      <c r="C7" s="73"/>
      <c r="D7" s="75"/>
      <c r="E7" s="73"/>
      <c r="F7" s="79"/>
      <c r="G7" s="90">
        <f t="shared" si="0"/>
        <v>0</v>
      </c>
      <c r="H7" s="88">
        <f t="shared" ref="H7" si="1">G7*1.2</f>
        <v>0</v>
      </c>
    </row>
    <row r="8" spans="1:9" ht="35.1" customHeight="1" thickBot="1" x14ac:dyDescent="0.3">
      <c r="A8" s="82" t="s">
        <v>201</v>
      </c>
      <c r="B8" s="86"/>
      <c r="C8" s="73"/>
      <c r="D8" s="75"/>
      <c r="E8" s="73"/>
      <c r="F8" s="79"/>
      <c r="G8" s="90">
        <f t="shared" si="0"/>
        <v>0</v>
      </c>
      <c r="H8" s="88">
        <f t="shared" ref="H8:H20" si="2">G8*1.2</f>
        <v>0</v>
      </c>
    </row>
    <row r="9" spans="1:9" ht="35.1" customHeight="1" thickBot="1" x14ac:dyDescent="0.3">
      <c r="A9" s="84" t="s">
        <v>189</v>
      </c>
      <c r="B9" s="86"/>
      <c r="C9" s="73"/>
      <c r="D9" s="75"/>
      <c r="E9" s="73"/>
      <c r="F9" s="79"/>
      <c r="G9" s="90">
        <f t="shared" si="0"/>
        <v>0</v>
      </c>
      <c r="H9" s="88">
        <f t="shared" si="2"/>
        <v>0</v>
      </c>
    </row>
    <row r="10" spans="1:9" ht="35.1" customHeight="1" thickBot="1" x14ac:dyDescent="0.3">
      <c r="A10" s="82" t="s">
        <v>190</v>
      </c>
      <c r="B10" s="86"/>
      <c r="C10" s="73"/>
      <c r="D10" s="75"/>
      <c r="E10" s="73"/>
      <c r="F10" s="79"/>
      <c r="G10" s="90">
        <f t="shared" si="0"/>
        <v>0</v>
      </c>
      <c r="H10" s="88">
        <f t="shared" si="2"/>
        <v>0</v>
      </c>
    </row>
    <row r="11" spans="1:9" ht="35.1" customHeight="1" thickBot="1" x14ac:dyDescent="0.3">
      <c r="A11" s="83" t="s">
        <v>191</v>
      </c>
      <c r="B11" s="87"/>
      <c r="C11" s="74"/>
      <c r="D11" s="76"/>
      <c r="E11" s="74"/>
      <c r="F11" s="80"/>
      <c r="G11" s="91">
        <f t="shared" ref="G11:G19" si="3">C11+D11+E11+F11</f>
        <v>0</v>
      </c>
      <c r="H11" s="89">
        <f t="shared" si="2"/>
        <v>0</v>
      </c>
    </row>
    <row r="12" spans="1:9" ht="35.1" customHeight="1" thickBot="1" x14ac:dyDescent="0.3">
      <c r="A12" s="82" t="s">
        <v>192</v>
      </c>
      <c r="B12" s="86"/>
      <c r="C12" s="73"/>
      <c r="D12" s="75"/>
      <c r="E12" s="73"/>
      <c r="F12" s="79"/>
      <c r="G12" s="91">
        <f t="shared" si="3"/>
        <v>0</v>
      </c>
      <c r="H12" s="88">
        <f t="shared" si="2"/>
        <v>0</v>
      </c>
    </row>
    <row r="13" spans="1:9" ht="35.1" customHeight="1" thickBot="1" x14ac:dyDescent="0.3">
      <c r="A13" s="83" t="s">
        <v>193</v>
      </c>
      <c r="B13" s="87"/>
      <c r="C13" s="74"/>
      <c r="D13" s="76"/>
      <c r="E13" s="74"/>
      <c r="F13" s="80"/>
      <c r="G13" s="91">
        <f t="shared" si="3"/>
        <v>0</v>
      </c>
      <c r="H13" s="89">
        <f t="shared" si="2"/>
        <v>0</v>
      </c>
    </row>
    <row r="14" spans="1:9" ht="35.1" customHeight="1" thickBot="1" x14ac:dyDescent="0.3">
      <c r="A14" s="82" t="s">
        <v>194</v>
      </c>
      <c r="B14" s="86"/>
      <c r="C14" s="73"/>
      <c r="D14" s="75"/>
      <c r="E14" s="73"/>
      <c r="F14" s="79"/>
      <c r="G14" s="91">
        <f t="shared" si="3"/>
        <v>0</v>
      </c>
      <c r="H14" s="88">
        <f t="shared" si="2"/>
        <v>0</v>
      </c>
    </row>
    <row r="15" spans="1:9" ht="35.1" customHeight="1" thickBot="1" x14ac:dyDescent="0.3">
      <c r="A15" s="82" t="s">
        <v>196</v>
      </c>
      <c r="B15" s="86"/>
      <c r="C15" s="73"/>
      <c r="D15" s="75"/>
      <c r="E15" s="73"/>
      <c r="F15" s="79"/>
      <c r="G15" s="91">
        <f t="shared" si="3"/>
        <v>0</v>
      </c>
      <c r="H15" s="88">
        <f t="shared" si="2"/>
        <v>0</v>
      </c>
    </row>
    <row r="16" spans="1:9" ht="35.1" customHeight="1" thickBot="1" x14ac:dyDescent="0.3">
      <c r="A16" s="83" t="s">
        <v>195</v>
      </c>
      <c r="B16" s="87"/>
      <c r="C16" s="74"/>
      <c r="D16" s="76"/>
      <c r="E16" s="74"/>
      <c r="F16" s="80"/>
      <c r="G16" s="91">
        <f t="shared" si="3"/>
        <v>0</v>
      </c>
      <c r="H16" s="89">
        <f t="shared" si="2"/>
        <v>0</v>
      </c>
    </row>
    <row r="17" spans="1:8" ht="35.1" customHeight="1" thickBot="1" x14ac:dyDescent="0.3">
      <c r="A17" s="82" t="s">
        <v>197</v>
      </c>
      <c r="B17" s="86"/>
      <c r="C17" s="73"/>
      <c r="D17" s="75"/>
      <c r="E17" s="73"/>
      <c r="F17" s="79"/>
      <c r="G17" s="91">
        <f t="shared" si="3"/>
        <v>0</v>
      </c>
      <c r="H17" s="88">
        <f t="shared" si="2"/>
        <v>0</v>
      </c>
    </row>
    <row r="18" spans="1:8" ht="35.1" customHeight="1" thickBot="1" x14ac:dyDescent="0.3">
      <c r="A18" s="83" t="s">
        <v>198</v>
      </c>
      <c r="B18" s="87"/>
      <c r="C18" s="74"/>
      <c r="D18" s="76"/>
      <c r="E18" s="74"/>
      <c r="F18" s="80"/>
      <c r="G18" s="91">
        <f t="shared" si="3"/>
        <v>0</v>
      </c>
      <c r="H18" s="89">
        <f t="shared" si="2"/>
        <v>0</v>
      </c>
    </row>
    <row r="19" spans="1:8" ht="35.1" customHeight="1" thickBot="1" x14ac:dyDescent="0.3">
      <c r="A19" s="83" t="s">
        <v>206</v>
      </c>
      <c r="B19" s="87"/>
      <c r="C19" s="74"/>
      <c r="D19" s="76"/>
      <c r="E19" s="74"/>
      <c r="F19" s="80"/>
      <c r="G19" s="91">
        <f t="shared" si="3"/>
        <v>0</v>
      </c>
      <c r="H19" s="89">
        <f t="shared" si="2"/>
        <v>0</v>
      </c>
    </row>
    <row r="20" spans="1:8" ht="35.1" customHeight="1" thickBot="1" x14ac:dyDescent="0.3">
      <c r="A20" s="83" t="s">
        <v>199</v>
      </c>
      <c r="B20" s="87"/>
      <c r="C20" s="74"/>
      <c r="D20" s="76"/>
      <c r="E20" s="74"/>
      <c r="F20" s="80"/>
      <c r="G20" s="91">
        <f>C20+D20+E20+F20</f>
        <v>0</v>
      </c>
      <c r="H20" s="89">
        <f t="shared" si="2"/>
        <v>0</v>
      </c>
    </row>
    <row r="21" spans="1:8" ht="26.45" customHeight="1" thickBot="1" x14ac:dyDescent="0.3">
      <c r="B21" s="94">
        <f t="shared" ref="B21:H21" si="4">SUM(B6:B20)</f>
        <v>0</v>
      </c>
      <c r="C21" s="95">
        <f t="shared" si="4"/>
        <v>0</v>
      </c>
      <c r="D21" s="95">
        <f t="shared" si="4"/>
        <v>0</v>
      </c>
      <c r="E21" s="95">
        <f t="shared" si="4"/>
        <v>0</v>
      </c>
      <c r="F21" s="95">
        <f t="shared" si="4"/>
        <v>0</v>
      </c>
      <c r="G21" s="96">
        <f t="shared" si="4"/>
        <v>0</v>
      </c>
      <c r="H21" s="96">
        <f t="shared" si="4"/>
        <v>0</v>
      </c>
    </row>
    <row r="22" spans="1:8" ht="26.45" customHeight="1" x14ac:dyDescent="0.25"/>
  </sheetData>
  <mergeCells count="1">
    <mergeCell ref="A1:H1"/>
  </mergeCells>
  <phoneticPr fontId="15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4" orientation="landscape" r:id="rId1"/>
  <headerFooter>
    <oddHeader>&amp;A</oddHeader>
    <oddFooter>&amp;CSOCONER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120"/>
  <sheetViews>
    <sheetView showGridLines="0" tabSelected="1" zoomScaleNormal="100" zoomScaleSheetLayoutView="110" workbookViewId="0">
      <selection activeCell="K16" sqref="K16"/>
    </sheetView>
  </sheetViews>
  <sheetFormatPr baseColWidth="10" defaultRowHeight="15" x14ac:dyDescent="0.25"/>
  <cols>
    <col min="1" max="1" width="5" style="2" bestFit="1" customWidth="1"/>
    <col min="2" max="2" width="103.5703125" style="2" customWidth="1"/>
    <col min="3" max="3" width="5.140625" style="2" bestFit="1" customWidth="1"/>
    <col min="4" max="4" width="7.140625" style="2" bestFit="1" customWidth="1"/>
    <col min="5" max="5" width="2.5703125" style="2" bestFit="1" customWidth="1"/>
    <col min="6" max="6" width="4.42578125" customWidth="1"/>
  </cols>
  <sheetData>
    <row r="1" spans="1:5" ht="36" customHeight="1" thickBot="1" x14ac:dyDescent="0.3">
      <c r="A1" s="104" t="s">
        <v>208</v>
      </c>
      <c r="B1" s="105"/>
      <c r="C1" s="105"/>
      <c r="D1" s="105"/>
      <c r="E1" s="106"/>
    </row>
    <row r="2" spans="1:5" ht="13.35" customHeight="1" x14ac:dyDescent="0.25">
      <c r="A2" s="5"/>
      <c r="B2" s="5"/>
      <c r="C2" s="5"/>
      <c r="D2" s="5"/>
      <c r="E2" s="5"/>
    </row>
    <row r="3" spans="1:5" ht="15" customHeight="1" x14ac:dyDescent="0.25">
      <c r="A3" s="5"/>
      <c r="B3" s="92" t="s">
        <v>0</v>
      </c>
      <c r="C3" s="93"/>
      <c r="D3" s="5"/>
      <c r="E3" s="5"/>
    </row>
    <row r="4" spans="1:5" ht="10.35" customHeight="1" thickBot="1" x14ac:dyDescent="0.3">
      <c r="A4" s="3"/>
      <c r="B4" s="3"/>
      <c r="C4" s="3"/>
      <c r="D4" s="3"/>
      <c r="E4" s="3"/>
    </row>
    <row r="5" spans="1:5" ht="22.5" customHeight="1" thickBot="1" x14ac:dyDescent="0.3">
      <c r="A5" s="6">
        <v>1</v>
      </c>
      <c r="B5" s="97" t="s">
        <v>1</v>
      </c>
      <c r="C5" s="98"/>
      <c r="D5" s="98"/>
      <c r="E5" s="99"/>
    </row>
    <row r="6" spans="1:5" x14ac:dyDescent="0.25">
      <c r="A6" s="7" t="s">
        <v>2</v>
      </c>
      <c r="B6" s="24" t="s">
        <v>3</v>
      </c>
      <c r="C6" s="22">
        <v>0</v>
      </c>
      <c r="D6" s="26">
        <v>0.2</v>
      </c>
      <c r="E6" s="8" t="s">
        <v>4</v>
      </c>
    </row>
    <row r="7" spans="1:5" x14ac:dyDescent="0.25">
      <c r="A7" s="9" t="s">
        <v>5</v>
      </c>
      <c r="B7" s="20" t="s">
        <v>43</v>
      </c>
      <c r="C7" s="23">
        <v>0</v>
      </c>
      <c r="D7" s="21">
        <v>0.2</v>
      </c>
      <c r="E7" s="10" t="s">
        <v>4</v>
      </c>
    </row>
    <row r="8" spans="1:5" x14ac:dyDescent="0.25">
      <c r="A8" s="9" t="s">
        <v>6</v>
      </c>
      <c r="B8" s="20" t="s">
        <v>34</v>
      </c>
      <c r="C8" s="23">
        <v>0</v>
      </c>
      <c r="D8" s="21">
        <v>0.2</v>
      </c>
      <c r="E8" s="10" t="s">
        <v>4</v>
      </c>
    </row>
    <row r="9" spans="1:5" x14ac:dyDescent="0.25">
      <c r="A9" s="27" t="s">
        <v>7</v>
      </c>
      <c r="B9" s="20" t="s">
        <v>35</v>
      </c>
      <c r="C9" s="23">
        <v>0</v>
      </c>
      <c r="D9" s="21">
        <v>0.2</v>
      </c>
      <c r="E9" s="28" t="s">
        <v>4</v>
      </c>
    </row>
    <row r="10" spans="1:5" x14ac:dyDescent="0.25">
      <c r="A10" s="27" t="s">
        <v>33</v>
      </c>
      <c r="B10" s="20" t="s">
        <v>37</v>
      </c>
      <c r="C10" s="23">
        <v>0</v>
      </c>
      <c r="D10" s="21">
        <v>0.2</v>
      </c>
      <c r="E10" s="28" t="s">
        <v>4</v>
      </c>
    </row>
    <row r="11" spans="1:5" ht="15.75" thickBot="1" x14ac:dyDescent="0.3">
      <c r="A11" s="11" t="s">
        <v>36</v>
      </c>
      <c r="B11" s="15" t="s">
        <v>38</v>
      </c>
      <c r="C11" s="19">
        <v>0</v>
      </c>
      <c r="D11" s="18">
        <v>0.2</v>
      </c>
      <c r="E11" s="12" t="s">
        <v>4</v>
      </c>
    </row>
    <row r="12" spans="1:5" ht="15.75" thickBot="1" x14ac:dyDescent="0.3">
      <c r="A12" s="100"/>
      <c r="B12" s="100"/>
      <c r="C12" s="100"/>
      <c r="D12" s="100"/>
      <c r="E12" s="100"/>
    </row>
    <row r="13" spans="1:5" ht="33.75" customHeight="1" thickBot="1" x14ac:dyDescent="0.3">
      <c r="A13" s="6">
        <v>2</v>
      </c>
      <c r="B13" s="97" t="s">
        <v>8</v>
      </c>
      <c r="C13" s="98"/>
      <c r="D13" s="98"/>
      <c r="E13" s="99"/>
    </row>
    <row r="14" spans="1:5" ht="20.100000000000001" customHeight="1" x14ac:dyDescent="0.25">
      <c r="A14" s="7" t="s">
        <v>9</v>
      </c>
      <c r="B14" s="24" t="s">
        <v>10</v>
      </c>
      <c r="C14" s="25">
        <v>0</v>
      </c>
      <c r="D14" s="26">
        <v>0.2</v>
      </c>
      <c r="E14" s="8" t="s">
        <v>4</v>
      </c>
    </row>
    <row r="15" spans="1:5" ht="22.5" x14ac:dyDescent="0.25">
      <c r="A15" s="9" t="s">
        <v>11</v>
      </c>
      <c r="B15" s="20" t="s">
        <v>44</v>
      </c>
      <c r="C15" s="23">
        <v>0</v>
      </c>
      <c r="D15" s="21">
        <v>0.2</v>
      </c>
      <c r="E15" s="10" t="s">
        <v>4</v>
      </c>
    </row>
    <row r="16" spans="1:5" ht="25.35" customHeight="1" x14ac:dyDescent="0.25">
      <c r="A16" s="9" t="s">
        <v>12</v>
      </c>
      <c r="B16" s="20" t="s">
        <v>39</v>
      </c>
      <c r="C16" s="23">
        <v>0</v>
      </c>
      <c r="D16" s="21">
        <v>0.2</v>
      </c>
      <c r="E16" s="10" t="s">
        <v>4</v>
      </c>
    </row>
    <row r="17" spans="1:5" ht="25.35" customHeight="1" x14ac:dyDescent="0.25">
      <c r="A17" s="9" t="s">
        <v>13</v>
      </c>
      <c r="B17" s="20" t="s">
        <v>45</v>
      </c>
      <c r="C17" s="23">
        <v>0</v>
      </c>
      <c r="D17" s="21">
        <v>0.2</v>
      </c>
      <c r="E17" s="10" t="s">
        <v>4</v>
      </c>
    </row>
    <row r="18" spans="1:5" ht="25.35" customHeight="1" x14ac:dyDescent="0.25">
      <c r="A18" s="9" t="s">
        <v>40</v>
      </c>
      <c r="B18" s="20" t="s">
        <v>46</v>
      </c>
      <c r="C18" s="23">
        <v>0</v>
      </c>
      <c r="D18" s="21">
        <v>0.2</v>
      </c>
      <c r="E18" s="10" t="s">
        <v>4</v>
      </c>
    </row>
    <row r="19" spans="1:5" ht="20.100000000000001" customHeight="1" thickBot="1" x14ac:dyDescent="0.3">
      <c r="A19" s="11" t="s">
        <v>41</v>
      </c>
      <c r="B19" s="15" t="s">
        <v>42</v>
      </c>
      <c r="C19" s="19">
        <v>0</v>
      </c>
      <c r="D19" s="18">
        <v>0.2</v>
      </c>
      <c r="E19" s="12" t="s">
        <v>4</v>
      </c>
    </row>
    <row r="20" spans="1:5" ht="15.75" thickBot="1" x14ac:dyDescent="0.3">
      <c r="A20" s="100"/>
      <c r="B20" s="100"/>
      <c r="C20" s="100"/>
      <c r="D20" s="100"/>
      <c r="E20" s="100"/>
    </row>
    <row r="21" spans="1:5" ht="21.75" customHeight="1" thickBot="1" x14ac:dyDescent="0.3">
      <c r="A21" s="6">
        <v>3</v>
      </c>
      <c r="B21" s="97" t="s">
        <v>30</v>
      </c>
      <c r="C21" s="98"/>
      <c r="D21" s="98"/>
      <c r="E21" s="99"/>
    </row>
    <row r="22" spans="1:5" x14ac:dyDescent="0.25">
      <c r="A22" s="7" t="s">
        <v>14</v>
      </c>
      <c r="B22" s="13" t="s">
        <v>15</v>
      </c>
      <c r="C22" s="58">
        <v>0</v>
      </c>
      <c r="D22" s="16">
        <v>0.2</v>
      </c>
      <c r="E22" s="8" t="s">
        <v>16</v>
      </c>
    </row>
    <row r="23" spans="1:5" x14ac:dyDescent="0.25">
      <c r="A23" s="9" t="s">
        <v>17</v>
      </c>
      <c r="B23" s="14" t="s">
        <v>18</v>
      </c>
      <c r="C23" s="59">
        <v>0</v>
      </c>
      <c r="D23" s="17">
        <v>0.2</v>
      </c>
      <c r="E23" s="10" t="s">
        <v>16</v>
      </c>
    </row>
    <row r="24" spans="1:5" x14ac:dyDescent="0.25">
      <c r="A24" s="9" t="s">
        <v>19</v>
      </c>
      <c r="B24" s="14" t="s">
        <v>20</v>
      </c>
      <c r="C24" s="59">
        <v>0</v>
      </c>
      <c r="D24" s="17">
        <v>0.2</v>
      </c>
      <c r="E24" s="10" t="s">
        <v>16</v>
      </c>
    </row>
    <row r="25" spans="1:5" x14ac:dyDescent="0.25">
      <c r="A25" s="9" t="s">
        <v>21</v>
      </c>
      <c r="B25" s="14" t="s">
        <v>22</v>
      </c>
      <c r="C25" s="59">
        <v>0</v>
      </c>
      <c r="D25" s="17">
        <v>0.2</v>
      </c>
      <c r="E25" s="10" t="s">
        <v>16</v>
      </c>
    </row>
    <row r="26" spans="1:5" x14ac:dyDescent="0.25">
      <c r="A26" s="9" t="s">
        <v>23</v>
      </c>
      <c r="B26" s="14" t="s">
        <v>32</v>
      </c>
      <c r="C26" s="59">
        <v>0</v>
      </c>
      <c r="D26" s="17">
        <v>0.2</v>
      </c>
      <c r="E26" s="10" t="s">
        <v>16</v>
      </c>
    </row>
    <row r="27" spans="1:5" x14ac:dyDescent="0.25">
      <c r="A27" s="9" t="s">
        <v>24</v>
      </c>
      <c r="B27" s="14" t="s">
        <v>25</v>
      </c>
      <c r="C27" s="59">
        <v>0</v>
      </c>
      <c r="D27" s="17">
        <v>0.2</v>
      </c>
      <c r="E27" s="10" t="s">
        <v>16</v>
      </c>
    </row>
    <row r="28" spans="1:5" ht="15.75" thickBot="1" x14ac:dyDescent="0.3">
      <c r="A28" s="11" t="s">
        <v>26</v>
      </c>
      <c r="B28" s="15" t="s">
        <v>31</v>
      </c>
      <c r="C28" s="60">
        <v>0</v>
      </c>
      <c r="D28" s="18">
        <v>0.2</v>
      </c>
      <c r="E28" s="12" t="s">
        <v>16</v>
      </c>
    </row>
    <row r="29" spans="1:5" ht="15.75" thickBot="1" x14ac:dyDescent="0.3"/>
    <row r="30" spans="1:5" x14ac:dyDescent="0.25">
      <c r="A30" s="36" t="s">
        <v>47</v>
      </c>
      <c r="B30" s="37" t="s">
        <v>48</v>
      </c>
      <c r="C30" s="38"/>
      <c r="D30" s="39"/>
      <c r="E30" s="40"/>
    </row>
    <row r="31" spans="1:5" x14ac:dyDescent="0.25">
      <c r="A31" s="41"/>
      <c r="B31" s="32"/>
      <c r="C31" s="30"/>
      <c r="D31" s="31"/>
      <c r="E31" s="42"/>
    </row>
    <row r="32" spans="1:5" x14ac:dyDescent="0.25">
      <c r="A32" s="41" t="s">
        <v>49</v>
      </c>
      <c r="B32" s="33" t="s">
        <v>59</v>
      </c>
      <c r="C32" s="30"/>
      <c r="D32" s="31"/>
      <c r="E32" s="42"/>
    </row>
    <row r="33" spans="1:5" x14ac:dyDescent="0.25">
      <c r="A33" s="41" t="s">
        <v>50</v>
      </c>
      <c r="B33" s="32" t="s">
        <v>61</v>
      </c>
      <c r="C33" s="61">
        <v>0</v>
      </c>
      <c r="D33" s="31">
        <v>0.2</v>
      </c>
      <c r="E33" s="42" t="s">
        <v>51</v>
      </c>
    </row>
    <row r="34" spans="1:5" x14ac:dyDescent="0.25">
      <c r="A34" s="41" t="s">
        <v>52</v>
      </c>
      <c r="B34" s="32" t="s">
        <v>63</v>
      </c>
      <c r="C34" s="61">
        <v>0</v>
      </c>
      <c r="D34" s="31">
        <v>0.2</v>
      </c>
      <c r="E34" s="42" t="s">
        <v>51</v>
      </c>
    </row>
    <row r="35" spans="1:5" x14ac:dyDescent="0.25">
      <c r="A35" s="41" t="s">
        <v>53</v>
      </c>
      <c r="B35" s="32" t="s">
        <v>65</v>
      </c>
      <c r="C35" s="61">
        <v>0</v>
      </c>
      <c r="D35" s="31">
        <v>0.2</v>
      </c>
      <c r="E35" s="42" t="s">
        <v>51</v>
      </c>
    </row>
    <row r="36" spans="1:5" x14ac:dyDescent="0.25">
      <c r="A36" s="41" t="s">
        <v>54</v>
      </c>
      <c r="B36" s="32" t="s">
        <v>67</v>
      </c>
      <c r="C36" s="61">
        <v>0</v>
      </c>
      <c r="D36" s="31">
        <v>0.2</v>
      </c>
      <c r="E36" s="42" t="s">
        <v>51</v>
      </c>
    </row>
    <row r="37" spans="1:5" x14ac:dyDescent="0.25">
      <c r="A37" s="41" t="s">
        <v>55</v>
      </c>
      <c r="B37" s="32" t="s">
        <v>69</v>
      </c>
      <c r="C37" s="61">
        <v>0</v>
      </c>
      <c r="D37" s="31">
        <v>0.2</v>
      </c>
      <c r="E37" s="42" t="s">
        <v>51</v>
      </c>
    </row>
    <row r="38" spans="1:5" x14ac:dyDescent="0.25">
      <c r="A38" s="41" t="s">
        <v>56</v>
      </c>
      <c r="B38" s="32" t="s">
        <v>71</v>
      </c>
      <c r="C38" s="61">
        <v>0</v>
      </c>
      <c r="D38" s="31">
        <v>0.2</v>
      </c>
      <c r="E38" s="42" t="s">
        <v>51</v>
      </c>
    </row>
    <row r="39" spans="1:5" x14ac:dyDescent="0.25">
      <c r="A39" s="41" t="s">
        <v>57</v>
      </c>
      <c r="B39" s="32" t="s">
        <v>72</v>
      </c>
      <c r="C39" s="61">
        <v>0</v>
      </c>
      <c r="D39" s="31">
        <v>0.2</v>
      </c>
      <c r="E39" s="42" t="s">
        <v>51</v>
      </c>
    </row>
    <row r="40" spans="1:5" x14ac:dyDescent="0.25">
      <c r="A40" s="41" t="s">
        <v>159</v>
      </c>
      <c r="B40" s="32" t="s">
        <v>73</v>
      </c>
      <c r="C40" s="62"/>
      <c r="D40" s="31"/>
      <c r="E40" s="42"/>
    </row>
    <row r="41" spans="1:5" x14ac:dyDescent="0.25">
      <c r="A41" s="41" t="s">
        <v>160</v>
      </c>
      <c r="B41" s="32" t="s">
        <v>74</v>
      </c>
      <c r="C41" s="62"/>
      <c r="D41" s="31"/>
      <c r="E41" s="42"/>
    </row>
    <row r="42" spans="1:5" x14ac:dyDescent="0.25">
      <c r="A42" s="41" t="s">
        <v>161</v>
      </c>
      <c r="B42" s="32" t="s">
        <v>75</v>
      </c>
      <c r="C42" s="61">
        <v>0</v>
      </c>
      <c r="D42" s="31">
        <v>0.2</v>
      </c>
      <c r="E42" s="42" t="s">
        <v>51</v>
      </c>
    </row>
    <row r="43" spans="1:5" x14ac:dyDescent="0.25">
      <c r="A43" s="41" t="s">
        <v>162</v>
      </c>
      <c r="B43" s="32" t="s">
        <v>76</v>
      </c>
      <c r="C43" s="61">
        <v>0</v>
      </c>
      <c r="D43" s="31">
        <v>0.2</v>
      </c>
      <c r="E43" s="42" t="s">
        <v>51</v>
      </c>
    </row>
    <row r="44" spans="1:5" x14ac:dyDescent="0.25">
      <c r="A44" s="41" t="s">
        <v>163</v>
      </c>
      <c r="B44" s="32" t="s">
        <v>77</v>
      </c>
      <c r="C44" s="61">
        <v>0</v>
      </c>
      <c r="D44" s="31">
        <v>0.2</v>
      </c>
      <c r="E44" s="42" t="s">
        <v>51</v>
      </c>
    </row>
    <row r="45" spans="1:5" x14ac:dyDescent="0.25">
      <c r="A45" s="41" t="s">
        <v>164</v>
      </c>
      <c r="B45" s="32" t="s">
        <v>78</v>
      </c>
      <c r="C45" s="61">
        <v>0</v>
      </c>
      <c r="D45" s="31">
        <v>0.2</v>
      </c>
      <c r="E45" s="42" t="s">
        <v>51</v>
      </c>
    </row>
    <row r="46" spans="1:5" x14ac:dyDescent="0.25">
      <c r="A46" s="41" t="s">
        <v>165</v>
      </c>
      <c r="B46" s="32" t="s">
        <v>79</v>
      </c>
      <c r="C46" s="61">
        <v>0</v>
      </c>
      <c r="D46" s="31">
        <v>0.2</v>
      </c>
      <c r="E46" s="42" t="s">
        <v>51</v>
      </c>
    </row>
    <row r="47" spans="1:5" x14ac:dyDescent="0.25">
      <c r="A47" s="41"/>
      <c r="B47" s="32"/>
      <c r="C47" s="62"/>
      <c r="D47" s="31"/>
      <c r="E47" s="42"/>
    </row>
    <row r="48" spans="1:5" ht="22.5" x14ac:dyDescent="0.25">
      <c r="A48" s="41" t="s">
        <v>58</v>
      </c>
      <c r="B48" s="33" t="s">
        <v>81</v>
      </c>
      <c r="C48" s="62"/>
      <c r="D48" s="31"/>
      <c r="E48" s="42"/>
    </row>
    <row r="49" spans="1:5" x14ac:dyDescent="0.25">
      <c r="A49" s="41" t="s">
        <v>60</v>
      </c>
      <c r="B49" s="32" t="s">
        <v>61</v>
      </c>
      <c r="C49" s="61">
        <v>0</v>
      </c>
      <c r="D49" s="31">
        <v>0.2</v>
      </c>
      <c r="E49" s="42" t="s">
        <v>51</v>
      </c>
    </row>
    <row r="50" spans="1:5" x14ac:dyDescent="0.25">
      <c r="A50" s="41" t="s">
        <v>62</v>
      </c>
      <c r="B50" s="32" t="s">
        <v>63</v>
      </c>
      <c r="C50" s="61">
        <v>0</v>
      </c>
      <c r="D50" s="31">
        <v>0.2</v>
      </c>
      <c r="E50" s="42" t="s">
        <v>51</v>
      </c>
    </row>
    <row r="51" spans="1:5" x14ac:dyDescent="0.25">
      <c r="A51" s="41" t="s">
        <v>64</v>
      </c>
      <c r="B51" s="32" t="s">
        <v>65</v>
      </c>
      <c r="C51" s="61">
        <v>0</v>
      </c>
      <c r="D51" s="31">
        <v>0.2</v>
      </c>
      <c r="E51" s="42" t="s">
        <v>51</v>
      </c>
    </row>
    <row r="52" spans="1:5" x14ac:dyDescent="0.25">
      <c r="A52" s="41" t="s">
        <v>66</v>
      </c>
      <c r="B52" s="32" t="s">
        <v>67</v>
      </c>
      <c r="C52" s="61">
        <v>0</v>
      </c>
      <c r="D52" s="31">
        <v>0.2</v>
      </c>
      <c r="E52" s="42" t="s">
        <v>51</v>
      </c>
    </row>
    <row r="53" spans="1:5" x14ac:dyDescent="0.25">
      <c r="A53" s="41" t="s">
        <v>68</v>
      </c>
      <c r="B53" s="32" t="s">
        <v>69</v>
      </c>
      <c r="C53" s="61">
        <v>0</v>
      </c>
      <c r="D53" s="31">
        <v>0.2</v>
      </c>
      <c r="E53" s="42" t="s">
        <v>51</v>
      </c>
    </row>
    <row r="54" spans="1:5" x14ac:dyDescent="0.25">
      <c r="A54" s="41" t="s">
        <v>70</v>
      </c>
      <c r="B54" s="32" t="s">
        <v>71</v>
      </c>
      <c r="C54" s="61">
        <v>0</v>
      </c>
      <c r="D54" s="31">
        <v>0.2</v>
      </c>
      <c r="E54" s="42" t="s">
        <v>51</v>
      </c>
    </row>
    <row r="55" spans="1:5" x14ac:dyDescent="0.25">
      <c r="A55" s="41"/>
      <c r="B55" s="32"/>
      <c r="C55" s="62"/>
      <c r="D55" s="31"/>
      <c r="E55" s="42"/>
    </row>
    <row r="56" spans="1:5" x14ac:dyDescent="0.25">
      <c r="A56" s="41" t="s">
        <v>80</v>
      </c>
      <c r="B56" s="33" t="s">
        <v>89</v>
      </c>
      <c r="C56" s="62"/>
      <c r="D56" s="31"/>
      <c r="E56" s="42"/>
    </row>
    <row r="57" spans="1:5" x14ac:dyDescent="0.25">
      <c r="A57" s="41" t="s">
        <v>82</v>
      </c>
      <c r="B57" s="32" t="s">
        <v>91</v>
      </c>
      <c r="C57" s="61">
        <v>0</v>
      </c>
      <c r="D57" s="31">
        <v>0.2</v>
      </c>
      <c r="E57" s="42" t="s">
        <v>51</v>
      </c>
    </row>
    <row r="58" spans="1:5" x14ac:dyDescent="0.25">
      <c r="A58" s="41" t="s">
        <v>83</v>
      </c>
      <c r="B58" s="32" t="s">
        <v>93</v>
      </c>
      <c r="C58" s="61">
        <v>0</v>
      </c>
      <c r="D58" s="31">
        <v>0.2</v>
      </c>
      <c r="E58" s="42" t="s">
        <v>51</v>
      </c>
    </row>
    <row r="59" spans="1:5" x14ac:dyDescent="0.25">
      <c r="A59" s="41" t="s">
        <v>84</v>
      </c>
      <c r="B59" s="32" t="s">
        <v>95</v>
      </c>
      <c r="C59" s="61">
        <v>0</v>
      </c>
      <c r="D59" s="31">
        <v>0.2</v>
      </c>
      <c r="E59" s="42" t="s">
        <v>51</v>
      </c>
    </row>
    <row r="60" spans="1:5" x14ac:dyDescent="0.25">
      <c r="A60" s="41" t="s">
        <v>85</v>
      </c>
      <c r="B60" s="32" t="s">
        <v>97</v>
      </c>
      <c r="C60" s="61">
        <v>0</v>
      </c>
      <c r="D60" s="31">
        <v>0.2</v>
      </c>
      <c r="E60" s="42" t="s">
        <v>51</v>
      </c>
    </row>
    <row r="61" spans="1:5" x14ac:dyDescent="0.25">
      <c r="A61" s="41" t="s">
        <v>86</v>
      </c>
      <c r="B61" s="32" t="s">
        <v>99</v>
      </c>
      <c r="C61" s="61">
        <v>0</v>
      </c>
      <c r="D61" s="31">
        <v>0.2</v>
      </c>
      <c r="E61" s="42" t="s">
        <v>51</v>
      </c>
    </row>
    <row r="62" spans="1:5" x14ac:dyDescent="0.25">
      <c r="A62" s="41" t="s">
        <v>87</v>
      </c>
      <c r="B62" s="32" t="s">
        <v>101</v>
      </c>
      <c r="C62" s="61">
        <v>0</v>
      </c>
      <c r="D62" s="31">
        <v>0.2</v>
      </c>
      <c r="E62" s="42" t="s">
        <v>51</v>
      </c>
    </row>
    <row r="63" spans="1:5" x14ac:dyDescent="0.25">
      <c r="A63" s="41" t="s">
        <v>166</v>
      </c>
      <c r="B63" s="32" t="s">
        <v>103</v>
      </c>
      <c r="C63" s="61">
        <v>0</v>
      </c>
      <c r="D63" s="31">
        <v>0.2</v>
      </c>
      <c r="E63" s="42" t="s">
        <v>51</v>
      </c>
    </row>
    <row r="64" spans="1:5" x14ac:dyDescent="0.25">
      <c r="A64" s="41"/>
      <c r="B64" s="32"/>
      <c r="C64" s="62"/>
      <c r="D64" s="31"/>
      <c r="E64" s="42"/>
    </row>
    <row r="65" spans="1:5" x14ac:dyDescent="0.25">
      <c r="A65" s="41" t="s">
        <v>88</v>
      </c>
      <c r="B65" s="33" t="s">
        <v>167</v>
      </c>
      <c r="C65" s="62"/>
      <c r="D65" s="31"/>
      <c r="E65" s="42"/>
    </row>
    <row r="66" spans="1:5" ht="22.5" x14ac:dyDescent="0.25">
      <c r="A66" s="41"/>
      <c r="B66" s="34" t="s">
        <v>105</v>
      </c>
      <c r="C66" s="62"/>
      <c r="D66" s="31"/>
      <c r="E66" s="42"/>
    </row>
    <row r="67" spans="1:5" x14ac:dyDescent="0.25">
      <c r="A67" s="41" t="s">
        <v>90</v>
      </c>
      <c r="B67" s="34" t="s">
        <v>107</v>
      </c>
      <c r="C67" s="61">
        <v>0</v>
      </c>
      <c r="D67" s="31">
        <v>0.2</v>
      </c>
      <c r="E67" s="42" t="s">
        <v>51</v>
      </c>
    </row>
    <row r="68" spans="1:5" x14ac:dyDescent="0.25">
      <c r="A68" s="41" t="s">
        <v>92</v>
      </c>
      <c r="B68" s="34" t="s">
        <v>109</v>
      </c>
      <c r="C68" s="61">
        <v>0</v>
      </c>
      <c r="D68" s="31">
        <v>0.2</v>
      </c>
      <c r="E68" s="42" t="s">
        <v>51</v>
      </c>
    </row>
    <row r="69" spans="1:5" x14ac:dyDescent="0.25">
      <c r="A69" s="41" t="s">
        <v>94</v>
      </c>
      <c r="B69" s="34" t="s">
        <v>111</v>
      </c>
      <c r="C69" s="61">
        <v>0</v>
      </c>
      <c r="D69" s="31">
        <v>0.2</v>
      </c>
      <c r="E69" s="42" t="s">
        <v>51</v>
      </c>
    </row>
    <row r="70" spans="1:5" x14ac:dyDescent="0.25">
      <c r="A70" s="41" t="s">
        <v>96</v>
      </c>
      <c r="B70" s="34" t="s">
        <v>113</v>
      </c>
      <c r="C70" s="61">
        <v>0</v>
      </c>
      <c r="D70" s="31">
        <v>0.2</v>
      </c>
      <c r="E70" s="42" t="s">
        <v>51</v>
      </c>
    </row>
    <row r="71" spans="1:5" x14ac:dyDescent="0.25">
      <c r="A71" s="41" t="s">
        <v>98</v>
      </c>
      <c r="B71" s="34" t="s">
        <v>115</v>
      </c>
      <c r="C71" s="61">
        <v>0</v>
      </c>
      <c r="D71" s="31">
        <v>0.2</v>
      </c>
      <c r="E71" s="42" t="s">
        <v>51</v>
      </c>
    </row>
    <row r="72" spans="1:5" x14ac:dyDescent="0.25">
      <c r="A72" s="41" t="s">
        <v>100</v>
      </c>
      <c r="B72" s="34" t="s">
        <v>117</v>
      </c>
      <c r="C72" s="61">
        <v>0</v>
      </c>
      <c r="D72" s="31">
        <v>0.2</v>
      </c>
      <c r="E72" s="42" t="s">
        <v>51</v>
      </c>
    </row>
    <row r="73" spans="1:5" x14ac:dyDescent="0.25">
      <c r="A73" s="41" t="s">
        <v>102</v>
      </c>
      <c r="B73" s="34" t="s">
        <v>119</v>
      </c>
      <c r="C73" s="61">
        <v>0</v>
      </c>
      <c r="D73" s="31">
        <v>0.2</v>
      </c>
      <c r="E73" s="42" t="s">
        <v>51</v>
      </c>
    </row>
    <row r="74" spans="1:5" x14ac:dyDescent="0.25">
      <c r="A74" s="41" t="s">
        <v>168</v>
      </c>
      <c r="B74" s="34" t="s">
        <v>121</v>
      </c>
      <c r="C74" s="61">
        <v>0</v>
      </c>
      <c r="D74" s="31">
        <v>0.2</v>
      </c>
      <c r="E74" s="42" t="s">
        <v>51</v>
      </c>
    </row>
    <row r="75" spans="1:5" x14ac:dyDescent="0.25">
      <c r="A75" s="41" t="s">
        <v>169</v>
      </c>
      <c r="B75" s="34" t="s">
        <v>123</v>
      </c>
      <c r="C75" s="61">
        <v>0</v>
      </c>
      <c r="D75" s="31">
        <v>0.2</v>
      </c>
      <c r="E75" s="42" t="s">
        <v>51</v>
      </c>
    </row>
    <row r="76" spans="1:5" x14ac:dyDescent="0.25">
      <c r="A76" s="41" t="s">
        <v>170</v>
      </c>
      <c r="B76" s="34" t="s">
        <v>125</v>
      </c>
      <c r="C76" s="61">
        <v>0</v>
      </c>
      <c r="D76" s="31">
        <v>0.2</v>
      </c>
      <c r="E76" s="42" t="s">
        <v>51</v>
      </c>
    </row>
    <row r="77" spans="1:5" x14ac:dyDescent="0.25">
      <c r="A77" s="41" t="s">
        <v>171</v>
      </c>
      <c r="B77" s="34" t="s">
        <v>126</v>
      </c>
      <c r="C77" s="61">
        <v>0</v>
      </c>
      <c r="D77" s="31">
        <v>0.2</v>
      </c>
      <c r="E77" s="42" t="s">
        <v>51</v>
      </c>
    </row>
    <row r="78" spans="1:5" x14ac:dyDescent="0.25">
      <c r="A78" s="41" t="s">
        <v>172</v>
      </c>
      <c r="B78" s="34" t="s">
        <v>127</v>
      </c>
      <c r="C78" s="61">
        <v>0</v>
      </c>
      <c r="D78" s="31">
        <v>0.2</v>
      </c>
      <c r="E78" s="42" t="s">
        <v>51</v>
      </c>
    </row>
    <row r="79" spans="1:5" x14ac:dyDescent="0.25">
      <c r="A79" s="41"/>
      <c r="B79" s="32"/>
      <c r="C79" s="62"/>
      <c r="D79" s="31"/>
      <c r="E79" s="42"/>
    </row>
    <row r="80" spans="1:5" x14ac:dyDescent="0.25">
      <c r="A80" s="41" t="s">
        <v>104</v>
      </c>
      <c r="B80" s="33" t="s">
        <v>173</v>
      </c>
      <c r="C80" s="62"/>
      <c r="D80" s="31"/>
      <c r="E80" s="42"/>
    </row>
    <row r="81" spans="1:5" ht="22.5" x14ac:dyDescent="0.25">
      <c r="A81" s="41"/>
      <c r="B81" s="34" t="s">
        <v>128</v>
      </c>
      <c r="C81" s="62"/>
      <c r="D81" s="31"/>
      <c r="E81" s="42"/>
    </row>
    <row r="82" spans="1:5" x14ac:dyDescent="0.25">
      <c r="A82" s="41"/>
      <c r="B82" s="34" t="s">
        <v>129</v>
      </c>
      <c r="C82" s="62"/>
      <c r="D82" s="31"/>
      <c r="E82" s="42"/>
    </row>
    <row r="83" spans="1:5" x14ac:dyDescent="0.25">
      <c r="A83" s="41" t="s">
        <v>106</v>
      </c>
      <c r="B83" s="34" t="s">
        <v>130</v>
      </c>
      <c r="C83" s="61">
        <v>0</v>
      </c>
      <c r="D83" s="31">
        <v>0.2</v>
      </c>
      <c r="E83" s="42" t="s">
        <v>4</v>
      </c>
    </row>
    <row r="84" spans="1:5" x14ac:dyDescent="0.25">
      <c r="A84" s="41" t="s">
        <v>108</v>
      </c>
      <c r="B84" s="34" t="s">
        <v>131</v>
      </c>
      <c r="C84" s="61">
        <v>0</v>
      </c>
      <c r="D84" s="31">
        <v>0.2</v>
      </c>
      <c r="E84" s="42" t="s">
        <v>4</v>
      </c>
    </row>
    <row r="85" spans="1:5" x14ac:dyDescent="0.25">
      <c r="A85" s="41" t="s">
        <v>110</v>
      </c>
      <c r="B85" s="34" t="s">
        <v>132</v>
      </c>
      <c r="C85" s="61">
        <v>0</v>
      </c>
      <c r="D85" s="31">
        <v>0.2</v>
      </c>
      <c r="E85" s="42" t="s">
        <v>4</v>
      </c>
    </row>
    <row r="86" spans="1:5" x14ac:dyDescent="0.25">
      <c r="A86" s="41" t="s">
        <v>112</v>
      </c>
      <c r="B86" s="32" t="s">
        <v>133</v>
      </c>
      <c r="C86" s="61">
        <v>0</v>
      </c>
      <c r="D86" s="31">
        <v>0.2</v>
      </c>
      <c r="E86" s="42" t="s">
        <v>4</v>
      </c>
    </row>
    <row r="87" spans="1:5" x14ac:dyDescent="0.25">
      <c r="A87" s="41" t="s">
        <v>114</v>
      </c>
      <c r="B87" s="32" t="s">
        <v>134</v>
      </c>
      <c r="C87" s="61">
        <v>0</v>
      </c>
      <c r="D87" s="31">
        <v>0.2</v>
      </c>
      <c r="E87" s="42" t="s">
        <v>4</v>
      </c>
    </row>
    <row r="88" spans="1:5" x14ac:dyDescent="0.25">
      <c r="A88" s="41" t="s">
        <v>116</v>
      </c>
      <c r="B88" s="32" t="s">
        <v>135</v>
      </c>
      <c r="C88" s="61">
        <v>0</v>
      </c>
      <c r="D88" s="31">
        <v>0.2</v>
      </c>
      <c r="E88" s="42" t="s">
        <v>4</v>
      </c>
    </row>
    <row r="89" spans="1:5" x14ac:dyDescent="0.25">
      <c r="A89" s="41" t="s">
        <v>118</v>
      </c>
      <c r="B89" s="34" t="s">
        <v>136</v>
      </c>
      <c r="C89" s="61">
        <v>0</v>
      </c>
      <c r="D89" s="31">
        <v>0.2</v>
      </c>
      <c r="E89" s="42" t="s">
        <v>4</v>
      </c>
    </row>
    <row r="90" spans="1:5" x14ac:dyDescent="0.25">
      <c r="A90" s="41" t="s">
        <v>120</v>
      </c>
      <c r="B90" s="34" t="s">
        <v>137</v>
      </c>
      <c r="C90" s="61">
        <v>0</v>
      </c>
      <c r="D90" s="31">
        <v>0.2</v>
      </c>
      <c r="E90" s="42" t="s">
        <v>4</v>
      </c>
    </row>
    <row r="91" spans="1:5" x14ac:dyDescent="0.25">
      <c r="A91" s="41" t="s">
        <v>122</v>
      </c>
      <c r="B91" s="34" t="s">
        <v>138</v>
      </c>
      <c r="C91" s="61">
        <v>0</v>
      </c>
      <c r="D91" s="31">
        <v>0.2</v>
      </c>
      <c r="E91" s="42" t="s">
        <v>4</v>
      </c>
    </row>
    <row r="92" spans="1:5" x14ac:dyDescent="0.25">
      <c r="A92" s="41" t="s">
        <v>124</v>
      </c>
      <c r="B92" s="34" t="s">
        <v>139</v>
      </c>
      <c r="C92" s="61">
        <v>0</v>
      </c>
      <c r="D92" s="31">
        <v>0.2</v>
      </c>
      <c r="E92" s="42" t="s">
        <v>4</v>
      </c>
    </row>
    <row r="93" spans="1:5" x14ac:dyDescent="0.25">
      <c r="A93" s="41"/>
      <c r="B93" s="35"/>
      <c r="C93" s="62"/>
      <c r="D93" s="31"/>
      <c r="E93" s="42"/>
    </row>
    <row r="94" spans="1:5" x14ac:dyDescent="0.25">
      <c r="A94" s="43" t="s">
        <v>140</v>
      </c>
      <c r="B94" s="29" t="s">
        <v>174</v>
      </c>
      <c r="C94" s="62"/>
      <c r="D94" s="31"/>
      <c r="E94" s="44"/>
    </row>
    <row r="95" spans="1:5" x14ac:dyDescent="0.25">
      <c r="A95" s="41"/>
      <c r="B95" s="32"/>
      <c r="C95" s="62"/>
      <c r="D95" s="31"/>
      <c r="E95" s="44"/>
    </row>
    <row r="96" spans="1:5" x14ac:dyDescent="0.25">
      <c r="A96" s="41" t="s">
        <v>141</v>
      </c>
      <c r="B96" s="33" t="s">
        <v>142</v>
      </c>
      <c r="C96" s="62"/>
      <c r="D96" s="31"/>
      <c r="E96" s="42"/>
    </row>
    <row r="97" spans="1:5" x14ac:dyDescent="0.25">
      <c r="A97" s="41"/>
      <c r="B97" s="34" t="s">
        <v>143</v>
      </c>
      <c r="C97" s="62"/>
      <c r="D97" s="31"/>
      <c r="E97" s="42"/>
    </row>
    <row r="98" spans="1:5" x14ac:dyDescent="0.25">
      <c r="A98" s="41"/>
      <c r="B98" s="34" t="s">
        <v>144</v>
      </c>
      <c r="C98" s="62"/>
      <c r="D98" s="31"/>
      <c r="E98" s="42"/>
    </row>
    <row r="99" spans="1:5" ht="22.5" x14ac:dyDescent="0.25">
      <c r="A99" s="41"/>
      <c r="B99" s="34" t="s">
        <v>145</v>
      </c>
      <c r="C99" s="62"/>
      <c r="D99" s="31"/>
      <c r="E99" s="42"/>
    </row>
    <row r="100" spans="1:5" x14ac:dyDescent="0.25">
      <c r="A100" s="41"/>
      <c r="B100" s="32" t="s">
        <v>146</v>
      </c>
      <c r="C100" s="62"/>
      <c r="D100" s="31"/>
      <c r="E100" s="42"/>
    </row>
    <row r="101" spans="1:5" x14ac:dyDescent="0.25">
      <c r="A101" s="41"/>
      <c r="B101" s="32" t="s">
        <v>147</v>
      </c>
      <c r="C101" s="62"/>
      <c r="D101" s="31"/>
      <c r="E101" s="42"/>
    </row>
    <row r="102" spans="1:5" x14ac:dyDescent="0.25">
      <c r="A102" s="41"/>
      <c r="B102" s="32" t="s">
        <v>148</v>
      </c>
      <c r="C102" s="62"/>
      <c r="D102" s="31"/>
      <c r="E102" s="42"/>
    </row>
    <row r="103" spans="1:5" x14ac:dyDescent="0.25">
      <c r="A103" s="41"/>
      <c r="B103" s="34" t="s">
        <v>149</v>
      </c>
      <c r="C103" s="62"/>
      <c r="D103" s="31"/>
      <c r="E103" s="42"/>
    </row>
    <row r="104" spans="1:5" x14ac:dyDescent="0.25">
      <c r="A104" s="41"/>
      <c r="B104" s="34" t="s">
        <v>150</v>
      </c>
      <c r="C104" s="62"/>
      <c r="D104" s="31"/>
      <c r="E104" s="42"/>
    </row>
    <row r="105" spans="1:5" x14ac:dyDescent="0.25">
      <c r="A105" s="41" t="s">
        <v>151</v>
      </c>
      <c r="B105" s="32" t="s">
        <v>152</v>
      </c>
      <c r="C105" s="61">
        <v>0</v>
      </c>
      <c r="D105" s="31">
        <v>0.2</v>
      </c>
      <c r="E105" s="42" t="s">
        <v>4</v>
      </c>
    </row>
    <row r="106" spans="1:5" x14ac:dyDescent="0.25">
      <c r="A106" s="41" t="s">
        <v>153</v>
      </c>
      <c r="B106" s="32" t="s">
        <v>154</v>
      </c>
      <c r="C106" s="61">
        <v>0</v>
      </c>
      <c r="D106" s="31">
        <v>0.2</v>
      </c>
      <c r="E106" s="42" t="s">
        <v>4</v>
      </c>
    </row>
    <row r="107" spans="1:5" x14ac:dyDescent="0.25">
      <c r="A107" s="41" t="s">
        <v>155</v>
      </c>
      <c r="B107" s="32" t="s">
        <v>156</v>
      </c>
      <c r="C107" s="61">
        <v>0</v>
      </c>
      <c r="D107" s="31">
        <v>0.2</v>
      </c>
      <c r="E107" s="42" t="s">
        <v>4</v>
      </c>
    </row>
    <row r="108" spans="1:5" x14ac:dyDescent="0.25">
      <c r="A108" s="41" t="s">
        <v>157</v>
      </c>
      <c r="B108" s="32" t="s">
        <v>158</v>
      </c>
      <c r="C108" s="61">
        <v>0</v>
      </c>
      <c r="D108" s="31">
        <v>0.2</v>
      </c>
      <c r="E108" s="51" t="s">
        <v>4</v>
      </c>
    </row>
    <row r="109" spans="1:5" x14ac:dyDescent="0.25">
      <c r="A109" s="41"/>
      <c r="B109" s="32"/>
      <c r="C109" s="62"/>
      <c r="D109" s="31"/>
      <c r="E109" s="51"/>
    </row>
    <row r="110" spans="1:5" x14ac:dyDescent="0.25">
      <c r="A110" s="52" t="s">
        <v>175</v>
      </c>
      <c r="B110" s="53" t="s">
        <v>178</v>
      </c>
      <c r="C110" s="63"/>
      <c r="D110" s="54"/>
      <c r="E110" s="44"/>
    </row>
    <row r="111" spans="1:5" x14ac:dyDescent="0.25">
      <c r="A111" s="56"/>
      <c r="B111" s="57"/>
      <c r="C111" s="62"/>
      <c r="D111" s="31"/>
      <c r="E111" s="44"/>
    </row>
    <row r="112" spans="1:5" x14ac:dyDescent="0.25">
      <c r="A112" s="56" t="s">
        <v>176</v>
      </c>
      <c r="B112" s="57" t="s">
        <v>183</v>
      </c>
      <c r="C112" s="61">
        <v>0</v>
      </c>
      <c r="D112" s="31">
        <v>0.2</v>
      </c>
      <c r="E112" s="42" t="s">
        <v>4</v>
      </c>
    </row>
    <row r="113" spans="1:5" x14ac:dyDescent="0.25">
      <c r="A113" s="56" t="s">
        <v>177</v>
      </c>
      <c r="B113" s="57" t="s">
        <v>184</v>
      </c>
      <c r="C113" s="61">
        <v>0</v>
      </c>
      <c r="D113" s="31">
        <v>0.2</v>
      </c>
      <c r="E113" s="42" t="s">
        <v>4</v>
      </c>
    </row>
    <row r="114" spans="1:5" x14ac:dyDescent="0.25">
      <c r="A114" s="56"/>
      <c r="B114" s="57"/>
      <c r="C114" s="62"/>
      <c r="D114" s="31"/>
      <c r="E114" s="44"/>
    </row>
    <row r="115" spans="1:5" x14ac:dyDescent="0.25">
      <c r="A115" s="52" t="s">
        <v>179</v>
      </c>
      <c r="B115" s="53" t="s">
        <v>186</v>
      </c>
      <c r="C115" s="63"/>
      <c r="D115" s="54"/>
      <c r="E115" s="44"/>
    </row>
    <row r="116" spans="1:5" x14ac:dyDescent="0.25">
      <c r="A116" s="56"/>
      <c r="B116" s="57"/>
      <c r="C116" s="62"/>
      <c r="D116" s="31"/>
      <c r="E116" s="44"/>
    </row>
    <row r="117" spans="1:5" x14ac:dyDescent="0.25">
      <c r="A117" s="56" t="s">
        <v>180</v>
      </c>
      <c r="B117" s="57" t="s">
        <v>181</v>
      </c>
      <c r="C117" s="61">
        <v>0</v>
      </c>
      <c r="D117" s="31">
        <v>0.2</v>
      </c>
      <c r="E117" s="42" t="s">
        <v>4</v>
      </c>
    </row>
    <row r="118" spans="1:5" x14ac:dyDescent="0.25">
      <c r="A118" s="56" t="s">
        <v>182</v>
      </c>
      <c r="B118" s="57" t="s">
        <v>185</v>
      </c>
      <c r="C118" s="61">
        <v>0</v>
      </c>
      <c r="D118" s="31">
        <v>0.2</v>
      </c>
      <c r="E118" s="42" t="s">
        <v>4</v>
      </c>
    </row>
    <row r="119" spans="1:5" ht="15.75" thickBot="1" x14ac:dyDescent="0.3">
      <c r="A119" s="45"/>
      <c r="B119" s="46"/>
      <c r="C119" s="64"/>
      <c r="D119" s="65"/>
      <c r="E119" s="66"/>
    </row>
    <row r="120" spans="1:5" x14ac:dyDescent="0.25">
      <c r="A120" s="47"/>
      <c r="B120" s="48"/>
      <c r="C120" s="55"/>
      <c r="D120" s="49"/>
      <c r="E120" s="50"/>
    </row>
  </sheetData>
  <mergeCells count="6">
    <mergeCell ref="B21:E21"/>
    <mergeCell ref="A1:E1"/>
    <mergeCell ref="B5:E5"/>
    <mergeCell ref="A12:E12"/>
    <mergeCell ref="B13:E13"/>
    <mergeCell ref="A20:E20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2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80D595-3F6E-4AEE-8E4B-AF662E460E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0FF992-C909-48D4-9031-2F0BF3E9D1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C709C8-1549-417E-A3E0-141CD443917B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Annexe 1 - DPGF</vt:lpstr>
      <vt:lpstr>Annexe 2 - BPU</vt:lpstr>
      <vt:lpstr>'Annexe 1 - DPGF'!Zone_d_impression</vt:lpstr>
      <vt:lpstr>'Annexe 2 - BPU'!Zone_d_impression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02_DPGF_Marché_MMT_UPEC_Ind0</dc:title>
  <dc:creator>Thomas VIGNAUX</dc:creator>
  <cp:lastModifiedBy>Mohamadou Samassa Kouta</cp:lastModifiedBy>
  <dcterms:created xsi:type="dcterms:W3CDTF">2023-09-29T14:29:58Z</dcterms:created>
  <dcterms:modified xsi:type="dcterms:W3CDTF">2025-07-07T09:35:28Z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